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 activeTab="1"/>
  </bookViews>
  <sheets>
    <sheet name="таблица 1" sheetId="1" r:id="rId1"/>
    <sheet name="таблица 2" sheetId="2" r:id="rId2"/>
    <sheet name="НЕ ПЕЧАТАТЬ!!!" sheetId="3" r:id="rId3"/>
  </sheets>
  <definedNames>
    <definedName name="_xlnm._FilterDatabase" localSheetId="2" hidden="1">'НЕ ПЕЧАТАТЬ!!!'!$A$10:$G$218</definedName>
    <definedName name="_xlnm._FilterDatabase" localSheetId="1" hidden="1">'таблица 2'!$A$3:$D$46</definedName>
    <definedName name="_xlnm.Print_Area" localSheetId="0">'таблица 1'!$A$1:$D$10</definedName>
    <definedName name="_xlnm.Print_Area" localSheetId="1">'таблица 2'!$A$1:$G$46</definedName>
  </definedNames>
  <calcPr calcId="125725" refMode="R1C1"/>
</workbook>
</file>

<file path=xl/calcChain.xml><?xml version="1.0" encoding="utf-8"?>
<calcChain xmlns="http://schemas.openxmlformats.org/spreadsheetml/2006/main">
  <c r="E18" i="2"/>
  <c r="E27"/>
  <c r="G25"/>
  <c r="E25"/>
  <c r="G13"/>
  <c r="E13"/>
  <c r="G46"/>
  <c r="C45"/>
  <c r="C40"/>
  <c r="C37"/>
  <c r="C33"/>
  <c r="C27"/>
  <c r="C26"/>
  <c r="C24"/>
  <c r="C20"/>
  <c r="C16"/>
  <c r="C14"/>
  <c r="C12"/>
  <c r="C11" s="1"/>
  <c r="C9"/>
  <c r="C10" i="1"/>
  <c r="D10"/>
  <c r="E46" i="2" l="1"/>
  <c r="C39"/>
  <c r="C4"/>
  <c r="B10" i="1"/>
  <c r="C23" i="2"/>
  <c r="C18" l="1"/>
  <c r="C42"/>
  <c r="C44"/>
  <c r="C32" l="1"/>
  <c r="C35"/>
  <c r="C25"/>
  <c r="C13"/>
  <c r="C46" l="1"/>
  <c r="C48" s="1"/>
</calcChain>
</file>

<file path=xl/sharedStrings.xml><?xml version="1.0" encoding="utf-8"?>
<sst xmlns="http://schemas.openxmlformats.org/spreadsheetml/2006/main" count="1155" uniqueCount="320">
  <si>
    <t>Таблица 1</t>
  </si>
  <si>
    <t>Наименование</t>
  </si>
  <si>
    <t xml:space="preserve">Доходная часть бюджета 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</si>
  <si>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</si>
  <si>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</si>
  <si>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</si>
  <si>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</si>
  <si>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</si>
  <si>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</si>
  <si>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</si>
  <si>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</si>
  <si>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</si>
  <si>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</si>
  <si>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</si>
  <si>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</si>
  <si>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</si>
  <si>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</si>
  <si>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</si>
  <si>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</si>
  <si>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</si>
  <si>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</si>
  <si>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</si>
  <si>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</si>
  <si>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</si>
  <si>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</si>
  <si>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</si>
  <si>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</si>
  <si>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</si>
  <si>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</si>
  <si>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</si>
  <si>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</si>
  <si>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</si>
  <si>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</si>
  <si>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</si>
  <si>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</si>
  <si>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</si>
  <si>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</si>
  <si>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</si>
  <si>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</si>
  <si>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</si>
  <si>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</si>
  <si>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</si>
  <si>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</si>
  <si>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</si>
  <si>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</si>
  <si>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</si>
  <si>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</si>
  <si>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</si>
  <si>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</si>
  <si>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</si>
  <si>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</si>
  <si>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</si>
  <si>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</si>
  <si>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</si>
  <si>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Итог: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</si>
  <si>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</si>
  <si>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</si>
  <si>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</si>
  <si>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</si>
  <si>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</si>
  <si>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</si>
  <si>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</si>
  <si>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</si>
  <si>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</si>
  <si>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</si>
  <si>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</si>
  <si>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</si>
  <si>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</si>
  <si>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</si>
  <si>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</si>
  <si>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</si>
  <si>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</si>
  <si>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</si>
  <si>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</si>
  <si>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</si>
  <si>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</si>
  <si>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</si>
  <si>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</si>
  <si>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</si>
  <si>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 xml:space="preserve">Профессиональная подготовка, переподготовка и повышение квалификации
</t>
  </si>
  <si>
    <t>Охрана окружающей среды</t>
  </si>
  <si>
    <t>Другие вопросы в области охраны окружающей среды</t>
  </si>
  <si>
    <t>0600</t>
  </si>
  <si>
    <t>0605</t>
  </si>
  <si>
    <t>уточнение 2020г.</t>
  </si>
  <si>
    <t>0000</t>
  </si>
  <si>
    <t>Молодежная политика</t>
  </si>
  <si>
    <t>Спорт высших достижений</t>
  </si>
  <si>
    <t>0707</t>
  </si>
  <si>
    <t>1103</t>
  </si>
  <si>
    <t>уточнение 2021г.</t>
  </si>
  <si>
    <t>ИЗМЕНЕНИЯ РЕШЕНИЯ О БЮДЖЕТЕ</t>
  </si>
  <si>
    <t>БЮДЖЕТ МУНИЦИПАЛЬНОГО ОБРАЗОВАНИЯ "МУХОРШИБИРСКИЙ РАЙОН"</t>
  </si>
  <si>
    <t>ППП</t>
  </si>
  <si>
    <t>Р</t>
  </si>
  <si>
    <t>П</t>
  </si>
  <si>
    <t>Целевая статья</t>
  </si>
  <si>
    <t>Вид расходов</t>
  </si>
  <si>
    <t>Сумма, руб.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</si>
  <si>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</si>
  <si>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</si>
  <si>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</si>
  <si>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</si>
  <si>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</si>
  <si>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</si>
  <si>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</si>
  <si>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муниципального образования "Мухоршибирский район" Республики Бурятия</t>
  </si>
  <si>
    <t>944</t>
  </si>
  <si>
    <t>01</t>
  </si>
  <si>
    <t>06</t>
  </si>
  <si>
    <t>Непрограммные расходы</t>
  </si>
  <si>
    <t>9900000000</t>
  </si>
  <si>
    <t>Руководство и управление в сфере установленных функций  органов местного самоуправления</t>
  </si>
  <si>
    <t>9910000000</t>
  </si>
  <si>
    <t>Расходы на обеспечение функций органов местного самоуправления</t>
  </si>
  <si>
    <t>9910091040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</si>
  <si>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</si>
  <si>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</si>
  <si>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</si>
  <si>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</si>
  <si>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</si>
  <si>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</si>
  <si>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</si>
  <si>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</si>
  <si>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</si>
  <si>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Иные межбюджетные трансферты</t>
  </si>
  <si>
    <t>540</t>
  </si>
  <si>
    <t>Резервные фонды местной администрации</t>
  </si>
  <si>
    <t>9960000000</t>
  </si>
  <si>
    <t>Резервный фонд финансирования непредвиденных расходов администрации</t>
  </si>
  <si>
    <t>99600P0100</t>
  </si>
  <si>
    <t>Резервный фонд администрации по предупреждению чрезвычайных ситуаций</t>
  </si>
  <si>
    <t>99600P0200</t>
  </si>
  <si>
    <t>Выполнение других обязательств муниципального образования</t>
  </si>
  <si>
    <t>9990000000</t>
  </si>
  <si>
    <t>Муниципальное учреждение "Комитет по управлению имуществом и муниципальным хозяйством муниципального образования "Мухоршибирский район" Республики Бурятия</t>
  </si>
  <si>
    <t>945</t>
  </si>
  <si>
    <t>Другие общегосударственные вопросы</t>
  </si>
  <si>
    <t>13</t>
  </si>
  <si>
    <t>Прочие мероприятия, связанные с выполнением обязательств органов местного самоуправления</t>
  </si>
  <si>
    <t>9990080900</t>
  </si>
  <si>
    <t>Прочая закупка товаров, работ и услуг</t>
  </si>
  <si>
    <t>244</t>
  </si>
  <si>
    <t>04</t>
  </si>
  <si>
    <t>08</t>
  </si>
  <si>
    <t>05</t>
  </si>
  <si>
    <t>02</t>
  </si>
  <si>
    <t>Организация в границах поселений водоснабжения населения</t>
  </si>
  <si>
    <t>9990080700</t>
  </si>
  <si>
    <t>Организация в границах поселений тепло- и водоснабжения населения, водоотведения</t>
  </si>
  <si>
    <t>9990080800</t>
  </si>
  <si>
    <t>Администрация муниципального образования "Мухоршибирский район" Республики Бурятия</t>
  </si>
  <si>
    <t>946</t>
  </si>
  <si>
    <t>11</t>
  </si>
  <si>
    <t>Резервные средства</t>
  </si>
  <si>
    <t>870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</si>
  <si>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</si>
  <si>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</si>
  <si>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</si>
  <si>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</si>
  <si>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</si>
  <si>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</si>
  <si>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</si>
  <si>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"Мухоршибирский район" на 2015-2017 годы и на период до 2021 года</t>
  </si>
  <si>
    <t>2000000000</t>
  </si>
  <si>
    <t>Основное мероприятие "Создание условий для профессионального развития и подготовки кадров через развитие системы профессионального и личностного роста муниципальных служащих и посредством прохождения аттестации"</t>
  </si>
  <si>
    <t>2000100000</t>
  </si>
  <si>
    <t>Обучение Глав поселений Республики Бурятия для достижения результатов регионального проекта "Увеличение доходов консолидированного бюджета от имущественных налогов"</t>
  </si>
  <si>
    <t>2000174420</t>
  </si>
  <si>
    <t>Фонд оплаты труда 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</si>
  <si>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</si>
  <si>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</si>
  <si>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119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</si>
  <si>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</si>
  <si>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</si>
  <si>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</si>
  <si>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</si>
  <si>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Управление образования Муниципального образования "Мухоршибирский район" Республики Бурятия</t>
  </si>
  <si>
    <t>947</t>
  </si>
  <si>
    <t>Муниципальная программа "Развитие образования МО "Мухоршибирский район" на 2015 - 2017 годы и на период до 2021 года</t>
  </si>
  <si>
    <t>0300000000</t>
  </si>
  <si>
    <t>Оказание учреждениями (организациями) услуг (работ) по предоставлению дошкольного образования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</si>
  <si>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</si>
  <si>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</si>
  <si>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Подпрограмма "Общее образование"</t>
  </si>
  <si>
    <t>0320000000</t>
  </si>
  <si>
    <t>Расходы на обеспечение деятельности (оказание услуг) муниципальных учреждений</t>
  </si>
  <si>
    <t>9920000000</t>
  </si>
  <si>
    <t>Обеспечение деятельности казенных учреждений (учебно - методические кабинеты)</t>
  </si>
  <si>
    <t>9920020300</t>
  </si>
  <si>
    <t>Уплата прочих налогов, сборов</t>
  </si>
  <si>
    <t>852</t>
  </si>
  <si>
    <t>Управление культуры и туризма муниципального образования "Мухоршибирский район"</t>
  </si>
  <si>
    <t>948</t>
  </si>
  <si>
    <t>Муниципальная программа "Сохранение и развитие культуры и туризма Мухоршибирского района" на 2015-2017 и на период до 2021 года</t>
  </si>
  <si>
    <t>1200000000</t>
  </si>
  <si>
    <t>Подпрограмма "Дополнительное образование в сфере культуры"</t>
  </si>
  <si>
    <t>1230000000</t>
  </si>
  <si>
    <t>Основное мероприятие "Оказание учреждениями муниципальных услуг"</t>
  </si>
  <si>
    <t>1230100000</t>
  </si>
  <si>
    <t>Оказание учреждениями (организациями) услуг (работ) по предоставлению дополнительного образования</t>
  </si>
  <si>
    <t>1230110100</t>
  </si>
  <si>
    <t>Подпрограмма "Народное творчество и культурно-досуговая деятельность"</t>
  </si>
  <si>
    <t>1210000000</t>
  </si>
  <si>
    <t>1210100000</t>
  </si>
  <si>
    <t>Оказание учреждениями муниципальных услуг</t>
  </si>
  <si>
    <t>1210110100</t>
  </si>
  <si>
    <t>Основное мероприятие "Строительство, капитальный ремонт, реконструкция зданий учреждений культуры"</t>
  </si>
  <si>
    <t>1210600000</t>
  </si>
  <si>
    <t>Подпрограмма "Библиотеки"</t>
  </si>
  <si>
    <t>1220000000</t>
  </si>
  <si>
    <t>1220100000</t>
  </si>
  <si>
    <t>1220110100</t>
  </si>
  <si>
    <t>Совет депутатов муниципального образования "Мухоршибирский район" Республики Бурятия</t>
  </si>
  <si>
    <t>950</t>
  </si>
  <si>
    <t>Расходы на обеспечение функционирования руководителя контрольно-счетной палаты муниципального образования и его заместителей</t>
  </si>
  <si>
    <t>9910091030</t>
  </si>
  <si>
    <t>Управление сельского хозяйства муниципального образования "Мухоршибирский район"</t>
  </si>
  <si>
    <t>951</t>
  </si>
  <si>
    <t>Муниципальная программа "Комплексное развитие сельских территорий муниципального образования "Мухоршибирский район"</t>
  </si>
  <si>
    <t>1800000000</t>
  </si>
  <si>
    <t>Итого расходов</t>
  </si>
  <si>
    <t>Должность</t>
  </si>
  <si>
    <t>Батомункуева М.В.</t>
  </si>
  <si>
    <t>(подпись)</t>
  </si>
  <si>
    <t>(расшифровка подписи)</t>
  </si>
  <si>
    <t>По распоряжениям</t>
  </si>
  <si>
    <t>0300</t>
  </si>
  <si>
    <t>0309</t>
  </si>
  <si>
    <r>
      <t xml:space="preserve">Субсидии бюджетам муниципальных образований на реализацию мероприятия по благоустройству сельских территорий </t>
    </r>
    <r>
      <rPr>
        <b/>
        <sz val="12"/>
        <rFont val="Times New Roman"/>
        <family val="1"/>
        <charset val="204"/>
      </rPr>
      <t>+ 2870,14738</t>
    </r>
    <r>
      <rPr>
        <sz val="12"/>
        <rFont val="Times New Roman"/>
        <family val="1"/>
        <charset val="204"/>
      </rPr>
      <t xml:space="preserve"> тыс.; софинансирование программы формирования современной городской среды доля МБ </t>
    </r>
    <r>
      <rPr>
        <b/>
        <sz val="12"/>
        <rFont val="Times New Roman"/>
        <family val="1"/>
        <charset val="204"/>
      </rPr>
      <t>+ 4,8</t>
    </r>
    <r>
      <rPr>
        <sz val="12"/>
        <rFont val="Times New Roman"/>
        <family val="1"/>
        <charset val="204"/>
      </rPr>
      <t xml:space="preserve"> тыс.; на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 </t>
    </r>
    <r>
      <rPr>
        <b/>
        <sz val="12"/>
        <rFont val="Times New Roman"/>
        <family val="1"/>
        <charset val="204"/>
      </rPr>
      <t>+205,033</t>
    </r>
    <r>
      <rPr>
        <sz val="12"/>
        <rFont val="Times New Roman"/>
        <family val="1"/>
        <charset val="204"/>
      </rPr>
      <t xml:space="preserve"> тыс.</t>
    </r>
  </si>
  <si>
    <t>Субсидии на софинансирование капитальных вложений в объекты государственной (муниципальной) собственности</t>
  </si>
  <si>
    <t>Субсидия бюджетам муниципальных районов (городских округов) на дорожную деятельность в отношении автомобильных дорог общего пользования местного значения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</si>
  <si>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</si>
  <si>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Субвенции местным бюджетам предоставление мер социальной поддержки по оплате коммунальных услуг педагогическим ра-ботникам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</si>
  <si>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местным бюджетам на осуществление администрирование отдельного государственного полномочия по отлову и содержанию безнадзорных домашних животных</t>
  </si>
  <si>
    <t>Межбюджетные трансферты,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</si>
  <si>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уточнение 2022г.</t>
  </si>
  <si>
    <t>от  19 Июля 2020 г.</t>
  </si>
  <si>
    <t xml:space="preserve">Расходы на возмещение юридическим лицам, индивидуальным предпринимателям, уполномоченным участникам договора простого товарищества недополученных доходов, возникающих при осуществлении регулярных перевозок пассажиров и багажа автомобильным транспортом по </t>
  </si>
  <si>
    <t>99900S2К20</t>
  </si>
  <si>
    <t>Субсидии на возмещение недополученных доходов и (Или) возмещение фактически понесенных затрат в  связи с производством (реализацией) товаров, выполнением работ, оказанием услуг</t>
  </si>
  <si>
    <t>811</t>
  </si>
  <si>
    <t>Муниципальная программа "Развитие транспорта, энергетики и дорожного хозяйства" на 2015-2017 годы и на период до 2021 года</t>
  </si>
  <si>
    <t>0800000000</t>
  </si>
  <si>
    <t>Подпрограмма "Дорожное хозяйство и транспорт Мухоршибирского района Республики Бурятия"</t>
  </si>
  <si>
    <t>0820000000</t>
  </si>
  <si>
    <t>Основное мероприятие "Содержание и ремонт автодорог"</t>
  </si>
  <si>
    <t>0820100000</t>
  </si>
  <si>
    <t>Расходы на дорожную деятельность в отношении автомобильных дорог общего пользования местного значения</t>
  </si>
  <si>
    <t>08201S21Д0</t>
  </si>
  <si>
    <t>Капитальный ремонт автомобильных дорог местного значения</t>
  </si>
  <si>
    <t>0820200000</t>
  </si>
  <si>
    <t>Разработка проектной и рабочей документации на выполнение работ по капитальному ремонту автодорог местного значения</t>
  </si>
  <si>
    <t>0820280300</t>
  </si>
  <si>
    <t>Муниципальная программа "Охрана окружающей среды и природных ресурсов" на 2015-2017 годы и на период до 2021 года</t>
  </si>
  <si>
    <t>0200000000</t>
  </si>
  <si>
    <t>Основное мероприятие "Строительство полигонов твердых бытовых отходов"</t>
  </si>
  <si>
    <t>0200100000</t>
  </si>
  <si>
    <t>Проектирование и строительство полигонов твердых коммунальных отходов</t>
  </si>
  <si>
    <t>02001S21Д0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</si>
  <si>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</si>
  <si>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</si>
  <si>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планов социального развития центров экономического роста субъектов РФ,входящих в состав дальневосточного федерального округа, за счет средств Федерального бюджета</t>
  </si>
  <si>
    <t>1210655050</t>
  </si>
  <si>
    <t>Реализация мероприятий планов социального развития центров экономического роста субъектов РФ,входящих в состав дальневосточного федерального округа, за счет средств Республиканского бюджета</t>
  </si>
  <si>
    <t>1210674330</t>
  </si>
  <si>
    <t>Муниципальная программа "Развитие муниципального автономного учреждения плавательного бассейна "Горняк" в 2015-2017 годах и на период до 2021 года</t>
  </si>
  <si>
    <t>1100000000</t>
  </si>
  <si>
    <t>Капитальный ремонт МАУ плавательный бассейн "Горняк" п.Саган-Нур</t>
  </si>
  <si>
    <t>1100300000</t>
  </si>
  <si>
    <t>1100355050</t>
  </si>
  <si>
    <t>Субсидии автономным учреждениям на иные цели</t>
  </si>
  <si>
    <t>622</t>
  </si>
  <si>
    <t>1100374330</t>
  </si>
  <si>
    <t>Расходы на обеспечение функционирования высшего должностного лица муниципального образования</t>
  </si>
  <si>
    <t>9910091010</t>
  </si>
  <si>
    <t>Обеспечение деятельности (оказание услуг) учреждений хозяйственного обслуживания</t>
  </si>
  <si>
    <t>9920020200</t>
  </si>
  <si>
    <t>Осуществление расходов на выполнение передаваемых полномочий субъекта РФ</t>
  </si>
  <si>
    <t>9930000000</t>
  </si>
  <si>
    <t>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 и работающим в сельских населенных пунктах, рабочих посел</t>
  </si>
  <si>
    <t>9930073180</t>
  </si>
  <si>
    <t>Основное мероприятие "Оказание услуг по реализации основных общеобразовательных программ"</t>
  </si>
  <si>
    <t>0320100000</t>
  </si>
  <si>
    <t>Оказание учреждениями (организациями) услуг по предоставлению общего образования</t>
  </si>
  <si>
    <t>0320110100</t>
  </si>
  <si>
    <t>Основное мероприятие "Выплата дополнительного денежного вознаграждения педагогическим работникам за выполнение функций классного руководителя по общеобразовательным учреждениям"</t>
  </si>
  <si>
    <t>0320200000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</si>
  <si>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 общего, основного общего, среднего общего образования</t>
  </si>
  <si>
    <t>0320273040</t>
  </si>
  <si>
    <t>Основное мероприятие "Мероприятия по организации перевозок учащихся, проживающих в отдаленных селах, к месту учебы и обратно по общеобразовательным учреждениям"</t>
  </si>
  <si>
    <t>0320400000</t>
  </si>
  <si>
    <t>Организация перевозок учащихся, проживающих в отдаленных селах, к месту учебы и обратно по общеобразовательным учреждениям</t>
  </si>
  <si>
    <t>0320410100</t>
  </si>
  <si>
    <t>Обеспечение деятельности казенных учреждений (учебно - методические кабинеты, централизованные бухгалтерии)</t>
  </si>
  <si>
    <t>9920020100</t>
  </si>
  <si>
    <t>Капитальный ремонт сельских ДК</t>
  </si>
  <si>
    <t>1210630100</t>
  </si>
  <si>
    <t>Администрирование передаваемого отдельного государственного полномочия по отлову, транспортировке и содержанию безнадзорных домашних животных</t>
  </si>
  <si>
    <t>9930073200</t>
  </si>
  <si>
    <t>Осуществление отдельного государственного полномочия по отлову, транспортировке и содержанию безнадзорных домашних животных</t>
  </si>
  <si>
    <t>9930073220</t>
  </si>
  <si>
    <t>Основное мероприятие "Создание условий для обеспечения доступным и комфортным жильем сельского населения"</t>
  </si>
  <si>
    <t>1800100000</t>
  </si>
  <si>
    <t>Улучшение жилищных условий граждан, проживающих на сельских территориях</t>
  </si>
  <si>
    <t>1800180100</t>
  </si>
  <si>
    <t>Субсидии гражданам на приобретение жилья</t>
  </si>
  <si>
    <t>322</t>
  </si>
  <si>
    <r>
      <t xml:space="preserve">По распоряжениям резервный фонд </t>
    </r>
    <r>
      <rPr>
        <b/>
        <sz val="12"/>
        <rFont val="Times New Roman"/>
        <family val="1"/>
        <charset val="204"/>
      </rPr>
      <t xml:space="preserve">+35,000 </t>
    </r>
    <r>
      <rPr>
        <sz val="12"/>
        <rFont val="Times New Roman"/>
        <family val="1"/>
        <charset val="204"/>
      </rPr>
      <t>тыс.</t>
    </r>
  </si>
  <si>
    <t>на дорожную деятельность в отношении автомобильных дорог общего пользования местного значения на 2020 год +15299,98145 тыс.; -2400,0 тыс. Разработка проектной и рабочей документации на выполнение работ по капитальному ремонту автодорог местного значения</t>
  </si>
  <si>
    <t>Полигон твердых коммунальных отходов в с. Мухоршибирь Мухоршибирского района Республики Бурятия (в том числе разработка проектной и рабочей документации) +205,9 тыс.; Мусоросортировочный комплекс в с. Мухоршибирь Мухоршибирского района (в том числе разработка проектной и рабочей документации) +2000,0 тыс.</t>
  </si>
  <si>
    <t>По распоряжениям резервный фонд +80,0 тыс.</t>
  </si>
  <si>
    <t>Центр культурного развития в п. Саган-Нур Мухоршибирского района Республики Бурятия (в том числе разработка рабочей документации) +21486,88 тыс. (-)1364,98145 Капитальный ремонт сельских ДК</t>
  </si>
  <si>
    <t>субвенции местным бюджетам на предоставление мер социальной поддержки по оплате коммунальных услуг педагогическим работникам</t>
  </si>
  <si>
    <t>Капитальный ремонт здания МАУ ПБ "Горняк"</t>
  </si>
  <si>
    <t>ФОТ ХТО</t>
  </si>
  <si>
    <r>
      <t xml:space="preserve">Сельским поселениям по распоряжениям резервный фонд </t>
    </r>
    <r>
      <rPr>
        <b/>
        <sz val="12"/>
        <rFont val="Times New Roman"/>
        <family val="1"/>
        <charset val="204"/>
      </rPr>
      <t xml:space="preserve">+35,288 </t>
    </r>
    <r>
      <rPr>
        <sz val="12"/>
        <rFont val="Times New Roman"/>
        <family val="1"/>
        <charset val="204"/>
      </rPr>
      <t>тыс.</t>
    </r>
  </si>
  <si>
    <t>Строительство централизованного водовода в  с. Мухоршибирь Мухоршибирского района (в том числе разработка проектной и рабочей документации)</t>
  </si>
  <si>
    <t>на дорожную деятельность в отношении автомобильных дорог общего пользования местного значения на 2020 год</t>
  </si>
  <si>
    <t>Субвенции местным бюджетам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 + 26392,50 тыс. (-) 1565,33855Оказание учреждениями (организациями) услуг по предоставлению общего образования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</si>
</sst>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2"/>
    <xf numFmtId="0" fontId="4" fillId="0" borderId="0" xfId="2" applyFont="1" applyAlignment="1">
      <alignment horizontal="righ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0" fontId="6" fillId="0" borderId="0" xfId="0" applyFont="1"/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49" fontId="4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8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Alignment="1">
      <alignment horizontal="center" vertical="center"/>
    </xf>
    <xf numFmtId="4" fontId="8" fillId="0" borderId="0" xfId="1" applyNumberFormat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top" wrapText="1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 wrapText="1"/>
    </xf>
    <xf numFmtId="0" fontId="2" fillId="0" borderId="0" xfId="2" applyFont="1" applyBorder="1" applyAlignment="1">
      <alignment horizontal="left"/>
    </xf>
    <xf numFmtId="0" fontId="7" fillId="0" borderId="0" xfId="0" applyFont="1" applyBorder="1"/>
    <xf numFmtId="165" fontId="7" fillId="0" borderId="0" xfId="0" applyNumberFormat="1" applyFont="1" applyBorder="1"/>
    <xf numFmtId="165" fontId="11" fillId="2" borderId="0" xfId="0" applyNumberFormat="1" applyFont="1" applyFill="1" applyBorder="1"/>
    <xf numFmtId="165" fontId="8" fillId="2" borderId="1" xfId="0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 applyProtection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4" fillId="0" borderId="1" xfId="2" applyNumberFormat="1" applyFont="1" applyBorder="1" applyAlignment="1">
      <alignment horizontal="left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13" fillId="0" borderId="0" xfId="0" applyFont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13" fillId="0" borderId="0" xfId="0" applyFont="1" applyBorder="1" applyAlignment="1">
      <alignment horizontal="centerContinuous"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49" fontId="16" fillId="0" borderId="4" xfId="0" applyNumberFormat="1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right" wrapText="1"/>
    </xf>
    <xf numFmtId="165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right"/>
    </xf>
    <xf numFmtId="0" fontId="16" fillId="0" borderId="1" xfId="0" applyFont="1" applyBorder="1" applyAlignment="1"/>
    <xf numFmtId="0" fontId="16" fillId="0" borderId="1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Continuous" wrapText="1"/>
    </xf>
    <xf numFmtId="0" fontId="13" fillId="0" borderId="6" xfId="0" applyFont="1" applyBorder="1" applyAlignment="1">
      <alignment horizontal="centerContinuous"/>
    </xf>
    <xf numFmtId="165" fontId="1" fillId="0" borderId="0" xfId="2" applyNumberFormat="1"/>
    <xf numFmtId="165" fontId="4" fillId="0" borderId="0" xfId="2" applyNumberFormat="1" applyFont="1" applyAlignment="1">
      <alignment horizontal="right"/>
    </xf>
    <xf numFmtId="165" fontId="4" fillId="2" borderId="4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wrapText="1"/>
    </xf>
    <xf numFmtId="165" fontId="8" fillId="2" borderId="4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distributed" wrapText="1"/>
    </xf>
    <xf numFmtId="165" fontId="4" fillId="0" borderId="1" xfId="2" applyNumberFormat="1" applyFont="1" applyBorder="1" applyAlignment="1">
      <alignment horizontal="left" vertical="center"/>
    </xf>
    <xf numFmtId="165" fontId="0" fillId="0" borderId="1" xfId="0" applyNumberFormat="1" applyBorder="1"/>
    <xf numFmtId="165" fontId="4" fillId="0" borderId="1" xfId="2" applyNumberFormat="1" applyFont="1" applyBorder="1" applyAlignment="1">
      <alignment horizontal="left" vertical="center" wrapText="1"/>
    </xf>
    <xf numFmtId="165" fontId="2" fillId="0" borderId="1" xfId="2" applyNumberFormat="1" applyFont="1" applyBorder="1" applyAlignment="1">
      <alignment horizontal="left" vertical="center" wrapText="1"/>
    </xf>
    <xf numFmtId="165" fontId="6" fillId="0" borderId="1" xfId="0" applyNumberFormat="1" applyFont="1" applyBorder="1"/>
    <xf numFmtId="165" fontId="4" fillId="0" borderId="1" xfId="2" applyNumberFormat="1" applyFont="1" applyFill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left" vertical="center" wrapText="1"/>
    </xf>
    <xf numFmtId="165" fontId="3" fillId="0" borderId="2" xfId="2" applyNumberFormat="1" applyFont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view="pageBreakPreview" zoomScaleSheetLayoutView="100" workbookViewId="0">
      <selection activeCell="A7" sqref="A7"/>
    </sheetView>
  </sheetViews>
  <sheetFormatPr defaultRowHeight="18.75"/>
  <cols>
    <col min="1" max="1" width="107.140625" style="39" customWidth="1"/>
    <col min="2" max="4" width="19.5703125" style="39" customWidth="1"/>
  </cols>
  <sheetData>
    <row r="1" spans="1:4">
      <c r="A1" s="23"/>
      <c r="B1" s="24"/>
      <c r="C1" s="24"/>
      <c r="D1" s="24" t="s">
        <v>0</v>
      </c>
    </row>
    <row r="2" spans="1:4" ht="24" customHeight="1">
      <c r="A2" s="25" t="s">
        <v>2</v>
      </c>
      <c r="B2" s="26"/>
      <c r="C2" s="26"/>
      <c r="D2" s="26"/>
    </row>
    <row r="3" spans="1:4" ht="39" customHeight="1">
      <c r="A3" s="27" t="s">
        <v>1</v>
      </c>
      <c r="B3" s="28" t="s">
        <v>84</v>
      </c>
      <c r="C3" s="28" t="s">
        <v>90</v>
      </c>
      <c r="D3" s="28" t="s">
        <v>236</v>
      </c>
    </row>
    <row r="4" spans="1:4" ht="37.5">
      <c r="A4" s="38" t="s">
        <v>230</v>
      </c>
      <c r="B4" s="36">
        <v>2205.9</v>
      </c>
      <c r="C4" s="36"/>
      <c r="D4" s="36"/>
    </row>
    <row r="5" spans="1:4" ht="56.25">
      <c r="A5" s="38" t="s">
        <v>231</v>
      </c>
      <c r="B5" s="36">
        <v>14535</v>
      </c>
      <c r="C5" s="75">
        <v>8629.6</v>
      </c>
      <c r="D5" s="36"/>
    </row>
    <row r="6" spans="1:4" ht="75">
      <c r="A6" s="76" t="s">
        <v>232</v>
      </c>
      <c r="B6" s="36">
        <v>8797.5</v>
      </c>
      <c r="C6" s="77">
        <v>26392.5</v>
      </c>
      <c r="D6" s="77">
        <v>26392.5</v>
      </c>
    </row>
    <row r="7" spans="1:4" ht="206.25">
      <c r="A7" s="78" t="s">
        <v>233</v>
      </c>
      <c r="B7" s="36">
        <v>7.4119700000000002</v>
      </c>
      <c r="C7" s="36"/>
      <c r="D7" s="36"/>
    </row>
    <row r="8" spans="1:4" ht="56.25">
      <c r="A8" s="76" t="s">
        <v>234</v>
      </c>
      <c r="B8" s="36">
        <v>354.9</v>
      </c>
      <c r="C8" s="36"/>
      <c r="D8" s="36"/>
    </row>
    <row r="9" spans="1:4" ht="75">
      <c r="A9" s="79" t="s">
        <v>235</v>
      </c>
      <c r="B9" s="36">
        <v>21112.004799999999</v>
      </c>
      <c r="C9" s="36"/>
      <c r="D9" s="36"/>
    </row>
    <row r="10" spans="1:4">
      <c r="A10" s="29" t="s">
        <v>54</v>
      </c>
      <c r="B10" s="37">
        <f>SUM(B4:B9)</f>
        <v>47012.716769999999</v>
      </c>
      <c r="C10" s="37">
        <f t="shared" ref="C10:D10" si="0">SUM(C4:C9)</f>
        <v>35022.1</v>
      </c>
      <c r="D10" s="37">
        <f t="shared" si="0"/>
        <v>26392.5</v>
      </c>
    </row>
  </sheetData>
  <pageMargins left="0.70866141732283472" right="0.70866141732283472" top="0.15748031496062992" bottom="0.15748031496062992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tabSelected="1"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6" sqref="D16"/>
    </sheetView>
  </sheetViews>
  <sheetFormatPr defaultRowHeight="15"/>
  <cols>
    <col min="1" max="1" width="7.140625" customWidth="1"/>
    <col min="2" max="2" width="35.85546875" customWidth="1"/>
    <col min="3" max="3" width="16.42578125" customWidth="1"/>
    <col min="4" max="4" width="38.85546875" customWidth="1"/>
    <col min="5" max="5" width="15.5703125" customWidth="1"/>
    <col min="6" max="6" width="34.85546875" customWidth="1"/>
    <col min="7" max="7" width="15.5703125" customWidth="1"/>
  </cols>
  <sheetData>
    <row r="1" spans="1:7" ht="15.75">
      <c r="A1" s="5"/>
      <c r="B1" s="5"/>
      <c r="C1" s="7"/>
      <c r="D1" s="2" t="s">
        <v>3</v>
      </c>
      <c r="E1" s="2"/>
      <c r="F1" s="2"/>
    </row>
    <row r="2" spans="1:7" ht="21.6" customHeight="1">
      <c r="A2" s="1"/>
      <c r="B2" s="9" t="s">
        <v>53</v>
      </c>
      <c r="C2" s="6"/>
      <c r="D2" s="1"/>
      <c r="E2" s="1"/>
      <c r="F2" s="1"/>
    </row>
    <row r="3" spans="1:7" ht="31.5">
      <c r="A3" s="3" t="s">
        <v>4</v>
      </c>
      <c r="B3" s="3" t="s">
        <v>5</v>
      </c>
      <c r="C3" s="4" t="s">
        <v>84</v>
      </c>
      <c r="D3" s="30" t="s">
        <v>63</v>
      </c>
      <c r="E3" s="4" t="s">
        <v>90</v>
      </c>
      <c r="F3" s="30" t="s">
        <v>63</v>
      </c>
      <c r="G3" s="4" t="s">
        <v>236</v>
      </c>
    </row>
    <row r="4" spans="1:7" ht="15.75">
      <c r="A4" s="14" t="s">
        <v>6</v>
      </c>
      <c r="B4" s="15" t="s">
        <v>7</v>
      </c>
      <c r="C4" s="18">
        <f>C5+C6+C7+C8+C9+C10</f>
        <v>449.71199999999999</v>
      </c>
      <c r="D4" s="42"/>
      <c r="E4" s="80"/>
      <c r="F4" s="80"/>
      <c r="G4" s="81"/>
    </row>
    <row r="5" spans="1:7" ht="63" hidden="1">
      <c r="A5" s="16" t="s">
        <v>61</v>
      </c>
      <c r="B5" s="31" t="s">
        <v>64</v>
      </c>
      <c r="C5" s="19"/>
      <c r="D5" s="40"/>
      <c r="E5" s="82"/>
      <c r="F5" s="82"/>
      <c r="G5" s="81"/>
    </row>
    <row r="6" spans="1:7" ht="94.5" hidden="1">
      <c r="A6" s="16" t="s">
        <v>62</v>
      </c>
      <c r="B6" s="12" t="s">
        <v>65</v>
      </c>
      <c r="C6" s="19"/>
      <c r="D6" s="40"/>
      <c r="E6" s="82"/>
      <c r="F6" s="82"/>
      <c r="G6" s="81"/>
    </row>
    <row r="7" spans="1:7" ht="110.25" hidden="1">
      <c r="A7" s="16" t="s">
        <v>8</v>
      </c>
      <c r="B7" s="12" t="s">
        <v>9</v>
      </c>
      <c r="C7" s="19"/>
      <c r="D7" s="40"/>
      <c r="E7" s="82"/>
      <c r="F7" s="82"/>
      <c r="G7" s="81"/>
    </row>
    <row r="8" spans="1:7" ht="78.75" hidden="1">
      <c r="A8" s="16" t="s">
        <v>10</v>
      </c>
      <c r="B8" s="12" t="s">
        <v>11</v>
      </c>
      <c r="C8" s="19"/>
      <c r="D8" s="40"/>
      <c r="E8" s="82"/>
      <c r="F8" s="82"/>
      <c r="G8" s="81"/>
    </row>
    <row r="9" spans="1:7" ht="15.75">
      <c r="A9" s="16" t="s">
        <v>12</v>
      </c>
      <c r="B9" s="12" t="s">
        <v>13</v>
      </c>
      <c r="C9" s="19">
        <f>'НЕ ПЕЧАТАТЬ!!!'!G101+'НЕ ПЕЧАТАТЬ!!!'!G103</f>
        <v>-150.28800000000001</v>
      </c>
      <c r="D9" s="40" t="s">
        <v>226</v>
      </c>
      <c r="E9" s="82"/>
      <c r="F9" s="82"/>
      <c r="G9" s="81"/>
    </row>
    <row r="10" spans="1:7" ht="15.75">
      <c r="A10" s="16" t="s">
        <v>14</v>
      </c>
      <c r="B10" s="12" t="s">
        <v>15</v>
      </c>
      <c r="C10" s="19">
        <v>600</v>
      </c>
      <c r="D10" s="40" t="s">
        <v>315</v>
      </c>
      <c r="E10" s="82"/>
      <c r="F10" s="82"/>
      <c r="G10" s="81"/>
    </row>
    <row r="11" spans="1:7" s="8" customFormat="1" ht="38.25" customHeight="1">
      <c r="A11" s="14" t="s">
        <v>227</v>
      </c>
      <c r="B11" s="17" t="s">
        <v>156</v>
      </c>
      <c r="C11" s="18">
        <f>C12</f>
        <v>35</v>
      </c>
      <c r="D11" s="44"/>
      <c r="E11" s="83"/>
      <c r="F11" s="83"/>
      <c r="G11" s="84"/>
    </row>
    <row r="12" spans="1:7" ht="63">
      <c r="A12" s="16" t="s">
        <v>228</v>
      </c>
      <c r="B12" s="12" t="s">
        <v>157</v>
      </c>
      <c r="C12" s="19">
        <f>'НЕ ПЕЧАТАТЬ!!!'!G116</f>
        <v>35</v>
      </c>
      <c r="D12" s="40" t="s">
        <v>308</v>
      </c>
      <c r="E12" s="82"/>
      <c r="F12" s="82"/>
      <c r="G12" s="81"/>
    </row>
    <row r="13" spans="1:7" s="8" customFormat="1" ht="15.75">
      <c r="A13" s="14" t="s">
        <v>55</v>
      </c>
      <c r="B13" s="11" t="s">
        <v>56</v>
      </c>
      <c r="C13" s="18">
        <f>C14+C15+C16+C17</f>
        <v>13254.881449999999</v>
      </c>
      <c r="D13" s="40"/>
      <c r="E13" s="18">
        <f>E14+E15+E16+E17</f>
        <v>9083.7785500000009</v>
      </c>
      <c r="F13" s="18"/>
      <c r="G13" s="18">
        <f>G14+G15+G16+G17</f>
        <v>0</v>
      </c>
    </row>
    <row r="14" spans="1:7" s="8" customFormat="1" ht="47.25">
      <c r="A14" s="16" t="s">
        <v>57</v>
      </c>
      <c r="B14" s="10" t="s">
        <v>60</v>
      </c>
      <c r="C14" s="19">
        <f>'НЕ ПЕЧАТАТЬ!!!'!G208+'НЕ ПЕЧАТАТЬ!!!'!G209+'НЕ ПЕЧАТАТЬ!!!'!G211</f>
        <v>354.9</v>
      </c>
      <c r="D14" s="40" t="s">
        <v>234</v>
      </c>
      <c r="E14" s="82"/>
      <c r="F14" s="82"/>
      <c r="G14" s="84"/>
    </row>
    <row r="15" spans="1:7" s="8" customFormat="1" ht="15.75" hidden="1">
      <c r="A15" s="16" t="s">
        <v>67</v>
      </c>
      <c r="B15" s="10" t="s">
        <v>68</v>
      </c>
      <c r="C15" s="19"/>
      <c r="D15" s="40"/>
      <c r="E15" s="82"/>
      <c r="F15" s="82"/>
      <c r="G15" s="84"/>
    </row>
    <row r="16" spans="1:7" s="8" customFormat="1" ht="141.75">
      <c r="A16" s="16" t="s">
        <v>58</v>
      </c>
      <c r="B16" s="10" t="s">
        <v>59</v>
      </c>
      <c r="C16" s="19">
        <f>'НЕ ПЕЧАТАТЬ!!!'!G41+'НЕ ПЕЧАТАТЬ!!!'!G44</f>
        <v>12899.981449999999</v>
      </c>
      <c r="D16" s="40" t="s">
        <v>309</v>
      </c>
      <c r="E16" s="73">
        <v>9083.7785500000009</v>
      </c>
      <c r="F16" s="88" t="s">
        <v>318</v>
      </c>
      <c r="G16" s="84"/>
    </row>
    <row r="17" spans="1:7" ht="31.5" hidden="1">
      <c r="A17" s="16" t="s">
        <v>66</v>
      </c>
      <c r="B17" s="10" t="s">
        <v>69</v>
      </c>
      <c r="C17" s="19"/>
      <c r="D17" s="40"/>
      <c r="E17" s="82"/>
      <c r="F17" s="82"/>
      <c r="G17" s="81"/>
    </row>
    <row r="18" spans="1:7" ht="15.75">
      <c r="A18" s="14" t="s">
        <v>16</v>
      </c>
      <c r="B18" s="17" t="s">
        <v>17</v>
      </c>
      <c r="C18" s="18">
        <f>SUM(C19:C22)</f>
        <v>2400</v>
      </c>
      <c r="D18" s="43"/>
      <c r="E18" s="18">
        <f>SUM(E19:E22)</f>
        <v>7111.16</v>
      </c>
      <c r="F18" s="89"/>
      <c r="G18" s="81"/>
    </row>
    <row r="19" spans="1:7" ht="15.75" hidden="1">
      <c r="A19" s="16" t="s">
        <v>18</v>
      </c>
      <c r="B19" s="12" t="s">
        <v>19</v>
      </c>
      <c r="C19" s="19"/>
      <c r="D19" s="41"/>
      <c r="E19" s="85"/>
      <c r="F19" s="85"/>
      <c r="G19" s="81"/>
    </row>
    <row r="20" spans="1:7" ht="130.5" customHeight="1">
      <c r="A20" s="16" t="s">
        <v>20</v>
      </c>
      <c r="B20" s="12" t="s">
        <v>21</v>
      </c>
      <c r="C20" s="19">
        <f>'НЕ ПЕЧАТАТЬ!!!'!G50+'НЕ ПЕЧАТАТЬ!!!'!G51+'НЕ ПЕЧАТАТЬ!!!'!G53</f>
        <v>2400</v>
      </c>
      <c r="D20" s="41" t="s">
        <v>149</v>
      </c>
      <c r="E20" s="87">
        <v>7111.16</v>
      </c>
      <c r="F20" s="85" t="s">
        <v>317</v>
      </c>
      <c r="G20" s="81"/>
    </row>
    <row r="21" spans="1:7" ht="110.25">
      <c r="A21" s="16" t="s">
        <v>22</v>
      </c>
      <c r="B21" s="12" t="s">
        <v>23</v>
      </c>
      <c r="C21" s="19"/>
      <c r="D21" s="41" t="s">
        <v>229</v>
      </c>
      <c r="E21" s="85"/>
      <c r="F21" s="85"/>
      <c r="G21" s="81"/>
    </row>
    <row r="22" spans="1:7" ht="47.25" hidden="1">
      <c r="A22" s="16" t="s">
        <v>70</v>
      </c>
      <c r="B22" s="12" t="s">
        <v>71</v>
      </c>
      <c r="C22" s="19"/>
      <c r="D22" s="40"/>
      <c r="E22" s="82"/>
      <c r="F22" s="82"/>
      <c r="G22" s="81"/>
    </row>
    <row r="23" spans="1:7" s="8" customFormat="1" ht="15.75">
      <c r="A23" s="14" t="s">
        <v>82</v>
      </c>
      <c r="B23" s="17" t="s">
        <v>80</v>
      </c>
      <c r="C23" s="18">
        <f>C24</f>
        <v>2205.9</v>
      </c>
      <c r="D23" s="44"/>
      <c r="E23" s="83"/>
      <c r="F23" s="83"/>
      <c r="G23" s="84"/>
    </row>
    <row r="24" spans="1:7" ht="78.75">
      <c r="A24" s="16" t="s">
        <v>83</v>
      </c>
      <c r="B24" s="12" t="s">
        <v>81</v>
      </c>
      <c r="C24" s="19">
        <f>'НЕ ПЕЧАТАТЬ!!!'!G67</f>
        <v>2205.9</v>
      </c>
      <c r="D24" s="40" t="s">
        <v>310</v>
      </c>
      <c r="E24" s="82"/>
      <c r="F24" s="82"/>
      <c r="G24" s="81"/>
    </row>
    <row r="25" spans="1:7" ht="15.75">
      <c r="A25" s="14" t="s">
        <v>24</v>
      </c>
      <c r="B25" s="17" t="s">
        <v>25</v>
      </c>
      <c r="C25" s="18">
        <f>SUM(C26:C31)</f>
        <v>8877.5</v>
      </c>
      <c r="D25" s="40"/>
      <c r="E25" s="18">
        <f>SUM(E26:E31)</f>
        <v>18827.16145</v>
      </c>
      <c r="F25" s="18"/>
      <c r="G25" s="18">
        <f>SUM(G26:G31)</f>
        <v>26392.5</v>
      </c>
    </row>
    <row r="26" spans="1:7" ht="110.25">
      <c r="A26" s="16" t="s">
        <v>26</v>
      </c>
      <c r="B26" s="12" t="s">
        <v>27</v>
      </c>
      <c r="C26" s="19">
        <f>'НЕ ПЕЧАТАТЬ!!!'!G136</f>
        <v>80</v>
      </c>
      <c r="D26" s="40" t="s">
        <v>311</v>
      </c>
      <c r="E26" s="86">
        <v>-6000</v>
      </c>
      <c r="F26" s="82" t="s">
        <v>181</v>
      </c>
      <c r="G26" s="81"/>
    </row>
    <row r="27" spans="1:7" ht="228" customHeight="1">
      <c r="A27" s="16" t="s">
        <v>28</v>
      </c>
      <c r="B27" s="12" t="s">
        <v>29</v>
      </c>
      <c r="C27" s="19">
        <f>'НЕ ПЕЧАТАТЬ!!!'!G142+'НЕ ПЕЧАТАТЬ!!!'!G143+'НЕ ПЕЧАТАТЬ!!!'!G146+'НЕ ПЕЧАТАТЬ!!!'!G147+'НЕ ПЕЧАТАТЬ!!!'!G150</f>
        <v>8797.5</v>
      </c>
      <c r="D27" s="41" t="s">
        <v>232</v>
      </c>
      <c r="E27" s="74">
        <f>26392.5-1565.33855</f>
        <v>24827.16145</v>
      </c>
      <c r="F27" s="90" t="s">
        <v>319</v>
      </c>
      <c r="G27" s="74">
        <v>26392.5</v>
      </c>
    </row>
    <row r="28" spans="1:7" ht="15.75">
      <c r="A28" s="16" t="s">
        <v>30</v>
      </c>
      <c r="B28" s="12" t="s">
        <v>31</v>
      </c>
      <c r="C28" s="19"/>
      <c r="D28" s="40"/>
      <c r="E28" s="82"/>
      <c r="F28" s="82"/>
      <c r="G28" s="81"/>
    </row>
    <row r="29" spans="1:7" ht="63" hidden="1">
      <c r="A29" s="16" t="s">
        <v>78</v>
      </c>
      <c r="B29" s="12" t="s">
        <v>79</v>
      </c>
      <c r="C29" s="19"/>
      <c r="D29" s="40"/>
      <c r="E29" s="82"/>
      <c r="F29" s="82"/>
      <c r="G29" s="81"/>
    </row>
    <row r="30" spans="1:7" ht="15.75" hidden="1">
      <c r="A30" s="16" t="s">
        <v>88</v>
      </c>
      <c r="B30" s="12" t="s">
        <v>86</v>
      </c>
      <c r="C30" s="19"/>
      <c r="D30" s="40"/>
      <c r="E30" s="82"/>
      <c r="F30" s="82"/>
      <c r="G30" s="81"/>
    </row>
    <row r="31" spans="1:7" ht="31.5" hidden="1">
      <c r="A31" s="16" t="s">
        <v>32</v>
      </c>
      <c r="B31" s="12" t="s">
        <v>33</v>
      </c>
      <c r="C31" s="19"/>
      <c r="D31" s="40"/>
      <c r="E31" s="82"/>
      <c r="F31" s="82"/>
      <c r="G31" s="81"/>
    </row>
    <row r="32" spans="1:7" ht="15.75">
      <c r="A32" s="14" t="s">
        <v>34</v>
      </c>
      <c r="B32" s="17" t="s">
        <v>35</v>
      </c>
      <c r="C32" s="18">
        <f>C33+C34</f>
        <v>20121.898550000002</v>
      </c>
      <c r="D32" s="44"/>
      <c r="E32" s="83"/>
      <c r="F32" s="83"/>
      <c r="G32" s="81"/>
    </row>
    <row r="33" spans="1:7" ht="53.25" customHeight="1">
      <c r="A33" s="16" t="s">
        <v>36</v>
      </c>
      <c r="B33" s="12" t="s">
        <v>37</v>
      </c>
      <c r="C33" s="19">
        <f>'НЕ ПЕЧАТАТЬ!!!'!G74+'НЕ ПЕЧАТАТЬ!!!'!G76+'НЕ ПЕЧАТАТЬ!!!'!G177</f>
        <v>20121.898550000002</v>
      </c>
      <c r="D33" s="41" t="s">
        <v>312</v>
      </c>
      <c r="E33" s="85"/>
      <c r="F33" s="85"/>
      <c r="G33" s="81"/>
    </row>
    <row r="34" spans="1:7" ht="31.5" hidden="1">
      <c r="A34" s="16" t="s">
        <v>72</v>
      </c>
      <c r="B34" s="12" t="s">
        <v>73</v>
      </c>
      <c r="C34" s="19"/>
      <c r="D34" s="40"/>
      <c r="E34" s="82"/>
      <c r="F34" s="82"/>
      <c r="G34" s="81"/>
    </row>
    <row r="35" spans="1:7" ht="15.75">
      <c r="A35" s="14" t="s">
        <v>38</v>
      </c>
      <c r="B35" s="17" t="s">
        <v>39</v>
      </c>
      <c r="C35" s="20">
        <f>C36+C37+C38</f>
        <v>7.4119700000000002</v>
      </c>
      <c r="D35" s="44"/>
      <c r="E35" s="83"/>
      <c r="F35" s="83"/>
      <c r="G35" s="81"/>
    </row>
    <row r="36" spans="1:7" ht="15.75" hidden="1">
      <c r="A36" s="16" t="s">
        <v>74</v>
      </c>
      <c r="B36" s="12" t="s">
        <v>76</v>
      </c>
      <c r="C36" s="21"/>
      <c r="D36" s="40"/>
      <c r="E36" s="82"/>
      <c r="F36" s="82"/>
      <c r="G36" s="81"/>
    </row>
    <row r="37" spans="1:7" ht="45" customHeight="1">
      <c r="A37" s="16" t="s">
        <v>40</v>
      </c>
      <c r="B37" s="12" t="s">
        <v>41</v>
      </c>
      <c r="C37" s="21">
        <f>'НЕ ПЕЧАТАТЬ!!!'!G129</f>
        <v>7.4119700000000002</v>
      </c>
      <c r="D37" s="40" t="s">
        <v>313</v>
      </c>
      <c r="E37" s="82"/>
      <c r="F37" s="82"/>
      <c r="G37" s="81"/>
    </row>
    <row r="38" spans="1:7" ht="31.5" hidden="1">
      <c r="A38" s="16" t="s">
        <v>75</v>
      </c>
      <c r="B38" s="12" t="s">
        <v>77</v>
      </c>
      <c r="C38" s="21"/>
      <c r="D38" s="40"/>
      <c r="E38" s="82"/>
      <c r="F38" s="82"/>
      <c r="G38" s="81"/>
    </row>
    <row r="39" spans="1:7" ht="15.75">
      <c r="A39" s="14" t="s">
        <v>42</v>
      </c>
      <c r="B39" s="17" t="s">
        <v>43</v>
      </c>
      <c r="C39" s="20">
        <f>SUM(C40:C41)</f>
        <v>-374.87520000000001</v>
      </c>
      <c r="D39" s="44"/>
      <c r="E39" s="83"/>
      <c r="F39" s="83"/>
      <c r="G39" s="81"/>
    </row>
    <row r="40" spans="1:7" ht="15.75">
      <c r="A40" s="16" t="s">
        <v>44</v>
      </c>
      <c r="B40" s="12" t="s">
        <v>45</v>
      </c>
      <c r="C40" s="21">
        <f>'НЕ ПЕЧАТАТЬ!!!'!G82+'НЕ ПЕЧАТАТЬ!!!'!G84</f>
        <v>-374.87520000000001</v>
      </c>
      <c r="D40" s="40" t="s">
        <v>314</v>
      </c>
      <c r="E40" s="82"/>
      <c r="F40" s="82"/>
      <c r="G40" s="81"/>
    </row>
    <row r="41" spans="1:7" ht="15.75" hidden="1">
      <c r="A41" s="16" t="s">
        <v>89</v>
      </c>
      <c r="B41" s="12" t="s">
        <v>87</v>
      </c>
      <c r="C41" s="21"/>
      <c r="D41" s="40"/>
      <c r="E41" s="82"/>
      <c r="F41" s="82"/>
      <c r="G41" s="81"/>
    </row>
    <row r="42" spans="1:7" ht="15.75" hidden="1">
      <c r="A42" s="14" t="s">
        <v>46</v>
      </c>
      <c r="B42" s="17" t="s">
        <v>47</v>
      </c>
      <c r="C42" s="20">
        <f>SUM(C43)</f>
        <v>0</v>
      </c>
      <c r="D42" s="44"/>
      <c r="E42" s="83"/>
      <c r="F42" s="83"/>
      <c r="G42" s="81"/>
    </row>
    <row r="43" spans="1:7" ht="31.5" hidden="1">
      <c r="A43" s="16" t="s">
        <v>48</v>
      </c>
      <c r="B43" s="12" t="s">
        <v>49</v>
      </c>
      <c r="C43" s="21"/>
      <c r="D43" s="40"/>
      <c r="E43" s="82"/>
      <c r="F43" s="82"/>
      <c r="G43" s="81"/>
    </row>
    <row r="44" spans="1:7" ht="63">
      <c r="A44" s="14">
        <v>1400</v>
      </c>
      <c r="B44" s="17" t="s">
        <v>50</v>
      </c>
      <c r="C44" s="20">
        <f>C45</f>
        <v>35.288000000000004</v>
      </c>
      <c r="D44" s="40"/>
      <c r="E44" s="82"/>
      <c r="F44" s="82"/>
      <c r="G44" s="81"/>
    </row>
    <row r="45" spans="1:7" ht="63">
      <c r="A45" s="16">
        <v>1403</v>
      </c>
      <c r="B45" s="12" t="s">
        <v>51</v>
      </c>
      <c r="C45" s="19">
        <f>'НЕ ПЕЧАТАТЬ!!!'!G24+'НЕ ПЕЧАТАТЬ!!!'!G26</f>
        <v>35.288000000000004</v>
      </c>
      <c r="D45" s="40" t="s">
        <v>316</v>
      </c>
      <c r="E45" s="82"/>
      <c r="F45" s="82"/>
      <c r="G45" s="81"/>
    </row>
    <row r="46" spans="1:7" ht="15.75">
      <c r="A46" s="14" t="s">
        <v>85</v>
      </c>
      <c r="B46" s="22" t="s">
        <v>52</v>
      </c>
      <c r="C46" s="18">
        <f>C44+C42+C39+C35+C32+C25+C18+C13+C4+C23+C11</f>
        <v>47012.716769999999</v>
      </c>
      <c r="D46" s="40"/>
      <c r="E46" s="18">
        <f>E44+E42+E39+E35+E32+E25+E18+E13+E4+E23+E11</f>
        <v>35022.1</v>
      </c>
      <c r="F46" s="18"/>
      <c r="G46" s="18">
        <f>G44+G42+G39+G35+G32+G25+G18+G13+G4+G23+G11</f>
        <v>26392.5</v>
      </c>
    </row>
    <row r="47" spans="1:7" ht="15.75">
      <c r="A47" s="1"/>
      <c r="B47" s="2"/>
      <c r="C47" s="72"/>
      <c r="D47" s="1"/>
      <c r="E47" s="1"/>
      <c r="F47" s="1"/>
    </row>
    <row r="48" spans="1:7" ht="15.75">
      <c r="A48" s="1"/>
      <c r="B48" s="32"/>
      <c r="C48" s="35">
        <f>'таблица 1'!B10-'таблица 2'!C46</f>
        <v>0</v>
      </c>
      <c r="D48" s="71"/>
      <c r="E48" s="71"/>
      <c r="F48" s="71"/>
    </row>
    <row r="49" spans="2:6">
      <c r="B49" s="33"/>
      <c r="C49" s="34"/>
      <c r="D49" s="8"/>
      <c r="E49" s="8"/>
      <c r="F49" s="8"/>
    </row>
    <row r="51" spans="2:6">
      <c r="C51" s="13"/>
    </row>
  </sheetData>
  <autoFilter ref="A3:D46">
    <filterColumn colId="0"/>
  </autoFilter>
  <pageMargins left="0.23622047244094491" right="0.23622047244094491" top="0" bottom="0.15748031496062992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G349"/>
  <sheetViews>
    <sheetView workbookViewId="0">
      <selection activeCell="G24" sqref="G24:G26"/>
    </sheetView>
  </sheetViews>
  <sheetFormatPr defaultRowHeight="15"/>
  <cols>
    <col min="1" max="1" width="52.5703125" style="45" customWidth="1"/>
    <col min="2" max="2" width="4.5703125" style="45" customWidth="1"/>
    <col min="3" max="4" width="4" style="45" customWidth="1"/>
    <col min="5" max="5" width="12.28515625" style="45" customWidth="1"/>
    <col min="6" max="6" width="5.5703125" style="45" customWidth="1"/>
    <col min="7" max="7" width="14.140625" style="45" customWidth="1"/>
  </cols>
  <sheetData>
    <row r="1" spans="1:7">
      <c r="B1" s="46"/>
      <c r="C1" s="47"/>
      <c r="D1" s="47"/>
      <c r="E1" s="47"/>
      <c r="F1" s="47"/>
    </row>
    <row r="2" spans="1:7">
      <c r="B2" s="46"/>
      <c r="C2" s="48"/>
      <c r="D2" s="48"/>
      <c r="E2" s="48"/>
      <c r="F2" s="48"/>
    </row>
    <row r="4" spans="1:7" ht="15.75">
      <c r="A4" s="49" t="s">
        <v>91</v>
      </c>
      <c r="B4" s="50"/>
      <c r="C4" s="51"/>
      <c r="D4" s="51"/>
      <c r="E4" s="51"/>
      <c r="F4" s="51"/>
      <c r="G4" s="51"/>
    </row>
    <row r="5" spans="1:7">
      <c r="A5" s="51" t="s">
        <v>237</v>
      </c>
      <c r="B5" s="50"/>
      <c r="C5" s="50"/>
      <c r="D5" s="51"/>
      <c r="E5" s="51"/>
      <c r="F5" s="50"/>
      <c r="G5" s="51"/>
    </row>
    <row r="7" spans="1:7">
      <c r="A7" s="52" t="s">
        <v>92</v>
      </c>
      <c r="B7" s="50"/>
      <c r="C7" s="53"/>
      <c r="D7" s="53"/>
      <c r="E7" s="53"/>
      <c r="F7" s="50"/>
      <c r="G7" s="50"/>
    </row>
    <row r="9" spans="1:7" ht="33.75">
      <c r="A9" s="54" t="s">
        <v>1</v>
      </c>
      <c r="B9" s="55" t="s">
        <v>93</v>
      </c>
      <c r="C9" s="55" t="s">
        <v>94</v>
      </c>
      <c r="D9" s="55" t="s">
        <v>95</v>
      </c>
      <c r="E9" s="56" t="s">
        <v>96</v>
      </c>
      <c r="F9" s="56" t="s">
        <v>97</v>
      </c>
      <c r="G9" s="55" t="s">
        <v>98</v>
      </c>
    </row>
    <row r="10" spans="1:7">
      <c r="A10" s="57" t="s">
        <v>99</v>
      </c>
      <c r="B10" s="57" t="s">
        <v>100</v>
      </c>
      <c r="C10" s="57" t="s">
        <v>101</v>
      </c>
      <c r="D10" s="57" t="s">
        <v>102</v>
      </c>
      <c r="E10" s="57" t="s">
        <v>103</v>
      </c>
      <c r="F10" s="57" t="s">
        <v>104</v>
      </c>
      <c r="G10" s="57" t="s">
        <v>105</v>
      </c>
    </row>
    <row r="11" spans="1:7" ht="16.5" hidden="1" customHeight="1">
      <c r="A11" s="58" t="s">
        <v>106</v>
      </c>
      <c r="B11" s="59" t="s">
        <v>107</v>
      </c>
      <c r="C11" s="60"/>
      <c r="D11" s="60"/>
      <c r="E11" s="60"/>
      <c r="F11" s="60"/>
      <c r="G11" s="61">
        <v>35.287999999999997</v>
      </c>
    </row>
    <row r="12" spans="1:7" ht="16.5" hidden="1" customHeight="1">
      <c r="A12" s="62" t="s">
        <v>7</v>
      </c>
      <c r="B12" s="60" t="s">
        <v>107</v>
      </c>
      <c r="C12" s="60" t="s">
        <v>108</v>
      </c>
      <c r="D12" s="60"/>
      <c r="E12" s="60"/>
      <c r="F12" s="60"/>
      <c r="G12" s="61">
        <v>0</v>
      </c>
    </row>
    <row r="13" spans="1:7" ht="16.5" hidden="1" customHeight="1">
      <c r="A13" s="62" t="s">
        <v>11</v>
      </c>
      <c r="B13" s="60" t="s">
        <v>107</v>
      </c>
      <c r="C13" s="63" t="s">
        <v>108</v>
      </c>
      <c r="D13" s="60" t="s">
        <v>109</v>
      </c>
      <c r="E13" s="60"/>
      <c r="F13" s="60"/>
      <c r="G13" s="61">
        <v>0</v>
      </c>
    </row>
    <row r="14" spans="1:7" ht="16.5" hidden="1" customHeight="1">
      <c r="A14" s="62" t="s">
        <v>110</v>
      </c>
      <c r="B14" s="60" t="s">
        <v>107</v>
      </c>
      <c r="C14" s="63" t="s">
        <v>108</v>
      </c>
      <c r="D14" s="63" t="s">
        <v>109</v>
      </c>
      <c r="E14" s="60" t="s">
        <v>111</v>
      </c>
      <c r="F14" s="60"/>
      <c r="G14" s="61">
        <v>0</v>
      </c>
    </row>
    <row r="15" spans="1:7" ht="16.5" hidden="1" customHeight="1">
      <c r="A15" s="62" t="s">
        <v>112</v>
      </c>
      <c r="B15" s="60" t="s">
        <v>107</v>
      </c>
      <c r="C15" s="63" t="s">
        <v>108</v>
      </c>
      <c r="D15" s="63" t="s">
        <v>109</v>
      </c>
      <c r="E15" s="60" t="s">
        <v>113</v>
      </c>
      <c r="F15" s="60"/>
      <c r="G15" s="61">
        <v>0</v>
      </c>
    </row>
    <row r="16" spans="1:7" ht="16.5" hidden="1" customHeight="1">
      <c r="A16" s="62" t="s">
        <v>114</v>
      </c>
      <c r="B16" s="60" t="s">
        <v>107</v>
      </c>
      <c r="C16" s="63" t="s">
        <v>108</v>
      </c>
      <c r="D16" s="63" t="s">
        <v>109</v>
      </c>
      <c r="E16" s="60" t="s">
        <v>115</v>
      </c>
      <c r="F16" s="60"/>
      <c r="G16" s="61">
        <v>0</v>
      </c>
    </row>
    <row r="17" spans="1:7" ht="16.5" hidden="1" customHeight="1">
      <c r="A17" s="62" t="s">
        <v>116</v>
      </c>
      <c r="B17" s="60" t="s">
        <v>107</v>
      </c>
      <c r="C17" s="63" t="s">
        <v>108</v>
      </c>
      <c r="D17" s="63" t="s">
        <v>109</v>
      </c>
      <c r="E17" s="63" t="s">
        <v>115</v>
      </c>
      <c r="F17" s="60" t="s">
        <v>117</v>
      </c>
      <c r="G17" s="61"/>
    </row>
    <row r="18" spans="1:7" ht="16.5" hidden="1" customHeight="1">
      <c r="A18" s="62" t="s">
        <v>118</v>
      </c>
      <c r="B18" s="60" t="s">
        <v>107</v>
      </c>
      <c r="C18" s="63" t="s">
        <v>108</v>
      </c>
      <c r="D18" s="63" t="s">
        <v>109</v>
      </c>
      <c r="E18" s="63" t="s">
        <v>115</v>
      </c>
      <c r="F18" s="60" t="s">
        <v>119</v>
      </c>
      <c r="G18" s="61"/>
    </row>
    <row r="19" spans="1:7" ht="16.5" hidden="1" customHeight="1">
      <c r="A19" s="62" t="s">
        <v>121</v>
      </c>
      <c r="B19" s="60" t="s">
        <v>107</v>
      </c>
      <c r="C19" s="60" t="s">
        <v>122</v>
      </c>
      <c r="D19" s="60"/>
      <c r="E19" s="60"/>
      <c r="F19" s="60"/>
      <c r="G19" s="61">
        <v>35.287999999999997</v>
      </c>
    </row>
    <row r="20" spans="1:7" ht="16.5" hidden="1" customHeight="1">
      <c r="A20" s="62" t="s">
        <v>123</v>
      </c>
      <c r="B20" s="60" t="s">
        <v>107</v>
      </c>
      <c r="C20" s="63" t="s">
        <v>122</v>
      </c>
      <c r="D20" s="60" t="s">
        <v>124</v>
      </c>
      <c r="E20" s="60"/>
      <c r="F20" s="60"/>
      <c r="G20" s="61">
        <v>35.287999999999997</v>
      </c>
    </row>
    <row r="21" spans="1:7" ht="16.5" hidden="1" customHeight="1">
      <c r="A21" s="62" t="s">
        <v>110</v>
      </c>
      <c r="B21" s="60" t="s">
        <v>107</v>
      </c>
      <c r="C21" s="63" t="s">
        <v>122</v>
      </c>
      <c r="D21" s="63" t="s">
        <v>124</v>
      </c>
      <c r="E21" s="60" t="s">
        <v>111</v>
      </c>
      <c r="F21" s="60"/>
      <c r="G21" s="61">
        <v>35.287999999999997</v>
      </c>
    </row>
    <row r="22" spans="1:7" ht="16.5" hidden="1" customHeight="1">
      <c r="A22" s="62" t="s">
        <v>127</v>
      </c>
      <c r="B22" s="60" t="s">
        <v>107</v>
      </c>
      <c r="C22" s="63" t="s">
        <v>122</v>
      </c>
      <c r="D22" s="63" t="s">
        <v>124</v>
      </c>
      <c r="E22" s="60" t="s">
        <v>128</v>
      </c>
      <c r="F22" s="60"/>
      <c r="G22" s="61">
        <v>35.287999999999997</v>
      </c>
    </row>
    <row r="23" spans="1:7" ht="16.5" hidden="1" customHeight="1">
      <c r="A23" s="62" t="s">
        <v>129</v>
      </c>
      <c r="B23" s="60" t="s">
        <v>107</v>
      </c>
      <c r="C23" s="63" t="s">
        <v>122</v>
      </c>
      <c r="D23" s="63" t="s">
        <v>124</v>
      </c>
      <c r="E23" s="60" t="s">
        <v>130</v>
      </c>
      <c r="F23" s="60"/>
      <c r="G23" s="61">
        <v>35.368000000000002</v>
      </c>
    </row>
    <row r="24" spans="1:7" ht="16.5" customHeight="1">
      <c r="A24" s="62" t="s">
        <v>125</v>
      </c>
      <c r="B24" s="60" t="s">
        <v>107</v>
      </c>
      <c r="C24" s="63" t="s">
        <v>122</v>
      </c>
      <c r="D24" s="63" t="s">
        <v>124</v>
      </c>
      <c r="E24" s="63" t="s">
        <v>130</v>
      </c>
      <c r="F24" s="60" t="s">
        <v>126</v>
      </c>
      <c r="G24" s="61">
        <v>35.368000000000002</v>
      </c>
    </row>
    <row r="25" spans="1:7" ht="16.5" hidden="1" customHeight="1">
      <c r="A25" s="62" t="s">
        <v>131</v>
      </c>
      <c r="B25" s="60" t="s">
        <v>107</v>
      </c>
      <c r="C25" s="63" t="s">
        <v>122</v>
      </c>
      <c r="D25" s="63" t="s">
        <v>124</v>
      </c>
      <c r="E25" s="60" t="s">
        <v>132</v>
      </c>
      <c r="F25" s="60"/>
      <c r="G25" s="61">
        <v>-0.08</v>
      </c>
    </row>
    <row r="26" spans="1:7" ht="16.5" customHeight="1">
      <c r="A26" s="62" t="s">
        <v>125</v>
      </c>
      <c r="B26" s="60" t="s">
        <v>107</v>
      </c>
      <c r="C26" s="63" t="s">
        <v>122</v>
      </c>
      <c r="D26" s="63" t="s">
        <v>124</v>
      </c>
      <c r="E26" s="63" t="s">
        <v>132</v>
      </c>
      <c r="F26" s="60" t="s">
        <v>126</v>
      </c>
      <c r="G26" s="61">
        <v>-0.08</v>
      </c>
    </row>
    <row r="27" spans="1:7" ht="16.5" hidden="1" customHeight="1">
      <c r="A27" s="58" t="s">
        <v>135</v>
      </c>
      <c r="B27" s="59" t="s">
        <v>136</v>
      </c>
      <c r="C27" s="60"/>
      <c r="D27" s="60"/>
      <c r="E27" s="60"/>
      <c r="F27" s="60"/>
      <c r="G27" s="61">
        <v>38884.253400000001</v>
      </c>
    </row>
    <row r="28" spans="1:7" ht="16.5" hidden="1" customHeight="1">
      <c r="A28" s="62" t="s">
        <v>56</v>
      </c>
      <c r="B28" s="60" t="s">
        <v>136</v>
      </c>
      <c r="C28" s="60" t="s">
        <v>143</v>
      </c>
      <c r="D28" s="60"/>
      <c r="E28" s="60"/>
      <c r="F28" s="60"/>
      <c r="G28" s="61">
        <v>12899.981449999999</v>
      </c>
    </row>
    <row r="29" spans="1:7" ht="16.5" hidden="1" customHeight="1">
      <c r="A29" s="62" t="s">
        <v>68</v>
      </c>
      <c r="B29" s="60" t="s">
        <v>136</v>
      </c>
      <c r="C29" s="63" t="s">
        <v>143</v>
      </c>
      <c r="D29" s="60" t="s">
        <v>144</v>
      </c>
      <c r="E29" s="60"/>
      <c r="F29" s="60"/>
      <c r="G29" s="61">
        <v>0</v>
      </c>
    </row>
    <row r="30" spans="1:7" ht="16.5" hidden="1" customHeight="1">
      <c r="A30" s="62" t="s">
        <v>110</v>
      </c>
      <c r="B30" s="60" t="s">
        <v>136</v>
      </c>
      <c r="C30" s="63" t="s">
        <v>143</v>
      </c>
      <c r="D30" s="63" t="s">
        <v>144</v>
      </c>
      <c r="E30" s="60" t="s">
        <v>111</v>
      </c>
      <c r="F30" s="60"/>
      <c r="G30" s="61">
        <v>0</v>
      </c>
    </row>
    <row r="31" spans="1:7" ht="16.5" hidden="1" customHeight="1">
      <c r="A31" s="62" t="s">
        <v>133</v>
      </c>
      <c r="B31" s="60" t="s">
        <v>136</v>
      </c>
      <c r="C31" s="63" t="s">
        <v>143</v>
      </c>
      <c r="D31" s="63" t="s">
        <v>144</v>
      </c>
      <c r="E31" s="60" t="s">
        <v>134</v>
      </c>
      <c r="F31" s="60"/>
      <c r="G31" s="61">
        <v>0</v>
      </c>
    </row>
    <row r="32" spans="1:7" ht="16.5" hidden="1" customHeight="1">
      <c r="A32" s="62" t="s">
        <v>139</v>
      </c>
      <c r="B32" s="60" t="s">
        <v>136</v>
      </c>
      <c r="C32" s="63" t="s">
        <v>143</v>
      </c>
      <c r="D32" s="63" t="s">
        <v>144</v>
      </c>
      <c r="E32" s="60" t="s">
        <v>140</v>
      </c>
      <c r="F32" s="60"/>
      <c r="G32" s="61">
        <v>-25</v>
      </c>
    </row>
    <row r="33" spans="1:7" ht="16.5" hidden="1" customHeight="1">
      <c r="A33" s="62" t="s">
        <v>141</v>
      </c>
      <c r="B33" s="60" t="s">
        <v>136</v>
      </c>
      <c r="C33" s="63" t="s">
        <v>143</v>
      </c>
      <c r="D33" s="63" t="s">
        <v>144</v>
      </c>
      <c r="E33" s="63" t="s">
        <v>140</v>
      </c>
      <c r="F33" s="60" t="s">
        <v>142</v>
      </c>
      <c r="G33" s="61"/>
    </row>
    <row r="34" spans="1:7" ht="16.5" hidden="1" customHeight="1">
      <c r="A34" s="62" t="s">
        <v>238</v>
      </c>
      <c r="B34" s="60" t="s">
        <v>136</v>
      </c>
      <c r="C34" s="63" t="s">
        <v>143</v>
      </c>
      <c r="D34" s="63" t="s">
        <v>144</v>
      </c>
      <c r="E34" s="60" t="s">
        <v>239</v>
      </c>
      <c r="F34" s="60"/>
      <c r="G34" s="61">
        <v>25</v>
      </c>
    </row>
    <row r="35" spans="1:7" ht="16.5" hidden="1" customHeight="1">
      <c r="A35" s="62" t="s">
        <v>240</v>
      </c>
      <c r="B35" s="60" t="s">
        <v>136</v>
      </c>
      <c r="C35" s="63" t="s">
        <v>143</v>
      </c>
      <c r="D35" s="63" t="s">
        <v>144</v>
      </c>
      <c r="E35" s="63" t="s">
        <v>239</v>
      </c>
      <c r="F35" s="60" t="s">
        <v>241</v>
      </c>
      <c r="G35" s="61"/>
    </row>
    <row r="36" spans="1:7" ht="16.5" hidden="1" customHeight="1">
      <c r="A36" s="62" t="s">
        <v>59</v>
      </c>
      <c r="B36" s="60" t="s">
        <v>136</v>
      </c>
      <c r="C36" s="63" t="s">
        <v>143</v>
      </c>
      <c r="D36" s="60" t="s">
        <v>158</v>
      </c>
      <c r="E36" s="60"/>
      <c r="F36" s="60"/>
      <c r="G36" s="61">
        <v>12899.981449999999</v>
      </c>
    </row>
    <row r="37" spans="1:7" ht="16.5" hidden="1" customHeight="1">
      <c r="A37" s="62" t="s">
        <v>242</v>
      </c>
      <c r="B37" s="60" t="s">
        <v>136</v>
      </c>
      <c r="C37" s="63" t="s">
        <v>143</v>
      </c>
      <c r="D37" s="63" t="s">
        <v>158</v>
      </c>
      <c r="E37" s="60" t="s">
        <v>243</v>
      </c>
      <c r="F37" s="60"/>
      <c r="G37" s="61">
        <v>12899.981449999999</v>
      </c>
    </row>
    <row r="38" spans="1:7" ht="16.5" hidden="1" customHeight="1">
      <c r="A38" s="62" t="s">
        <v>244</v>
      </c>
      <c r="B38" s="60" t="s">
        <v>136</v>
      </c>
      <c r="C38" s="63" t="s">
        <v>143</v>
      </c>
      <c r="D38" s="63" t="s">
        <v>158</v>
      </c>
      <c r="E38" s="60" t="s">
        <v>245</v>
      </c>
      <c r="F38" s="60"/>
      <c r="G38" s="61">
        <v>12899.981449999999</v>
      </c>
    </row>
    <row r="39" spans="1:7" ht="16.5" hidden="1" customHeight="1">
      <c r="A39" s="62" t="s">
        <v>246</v>
      </c>
      <c r="B39" s="60" t="s">
        <v>136</v>
      </c>
      <c r="C39" s="63" t="s">
        <v>143</v>
      </c>
      <c r="D39" s="63" t="s">
        <v>158</v>
      </c>
      <c r="E39" s="60" t="s">
        <v>247</v>
      </c>
      <c r="F39" s="60"/>
      <c r="G39" s="61">
        <v>15299.981449999999</v>
      </c>
    </row>
    <row r="40" spans="1:7" ht="16.5" hidden="1" customHeight="1">
      <c r="A40" s="62" t="s">
        <v>248</v>
      </c>
      <c r="B40" s="60" t="s">
        <v>136</v>
      </c>
      <c r="C40" s="63" t="s">
        <v>143</v>
      </c>
      <c r="D40" s="63" t="s">
        <v>158</v>
      </c>
      <c r="E40" s="60" t="s">
        <v>249</v>
      </c>
      <c r="F40" s="60"/>
      <c r="G40" s="61">
        <v>15299.981449999999</v>
      </c>
    </row>
    <row r="41" spans="1:7" ht="16.5" hidden="1" customHeight="1">
      <c r="A41" s="62" t="s">
        <v>141</v>
      </c>
      <c r="B41" s="60" t="s">
        <v>136</v>
      </c>
      <c r="C41" s="63" t="s">
        <v>143</v>
      </c>
      <c r="D41" s="63" t="s">
        <v>158</v>
      </c>
      <c r="E41" s="63" t="s">
        <v>249</v>
      </c>
      <c r="F41" s="60" t="s">
        <v>142</v>
      </c>
      <c r="G41" s="61">
        <v>15299.981449999999</v>
      </c>
    </row>
    <row r="42" spans="1:7" ht="16.5" hidden="1" customHeight="1">
      <c r="A42" s="62" t="s">
        <v>250</v>
      </c>
      <c r="B42" s="60" t="s">
        <v>136</v>
      </c>
      <c r="C42" s="63" t="s">
        <v>143</v>
      </c>
      <c r="D42" s="63" t="s">
        <v>158</v>
      </c>
      <c r="E42" s="60" t="s">
        <v>251</v>
      </c>
      <c r="F42" s="60"/>
      <c r="G42" s="61">
        <v>-2400</v>
      </c>
    </row>
    <row r="43" spans="1:7" ht="16.5" hidden="1" customHeight="1">
      <c r="A43" s="62" t="s">
        <v>252</v>
      </c>
      <c r="B43" s="60" t="s">
        <v>136</v>
      </c>
      <c r="C43" s="63" t="s">
        <v>143</v>
      </c>
      <c r="D43" s="63" t="s">
        <v>158</v>
      </c>
      <c r="E43" s="60" t="s">
        <v>253</v>
      </c>
      <c r="F43" s="60"/>
      <c r="G43" s="61">
        <v>-2400</v>
      </c>
    </row>
    <row r="44" spans="1:7" ht="16.5" hidden="1" customHeight="1">
      <c r="A44" s="62" t="s">
        <v>141</v>
      </c>
      <c r="B44" s="60" t="s">
        <v>136</v>
      </c>
      <c r="C44" s="63" t="s">
        <v>143</v>
      </c>
      <c r="D44" s="63" t="s">
        <v>158</v>
      </c>
      <c r="E44" s="63" t="s">
        <v>253</v>
      </c>
      <c r="F44" s="60" t="s">
        <v>142</v>
      </c>
      <c r="G44" s="61">
        <v>-2400</v>
      </c>
    </row>
    <row r="45" spans="1:7" ht="16.5" hidden="1" customHeight="1">
      <c r="A45" s="62" t="s">
        <v>17</v>
      </c>
      <c r="B45" s="60" t="s">
        <v>136</v>
      </c>
      <c r="C45" s="60" t="s">
        <v>145</v>
      </c>
      <c r="D45" s="60"/>
      <c r="E45" s="60"/>
      <c r="F45" s="60"/>
      <c r="G45" s="61">
        <v>2666.36715</v>
      </c>
    </row>
    <row r="46" spans="1:7" ht="16.5" hidden="1" customHeight="1">
      <c r="A46" s="62" t="s">
        <v>21</v>
      </c>
      <c r="B46" s="60" t="s">
        <v>136</v>
      </c>
      <c r="C46" s="63" t="s">
        <v>145</v>
      </c>
      <c r="D46" s="60" t="s">
        <v>146</v>
      </c>
      <c r="E46" s="60"/>
      <c r="F46" s="60"/>
      <c r="G46" s="61">
        <v>2400</v>
      </c>
    </row>
    <row r="47" spans="1:7" ht="16.5" hidden="1" customHeight="1">
      <c r="A47" s="62" t="s">
        <v>110</v>
      </c>
      <c r="B47" s="60" t="s">
        <v>136</v>
      </c>
      <c r="C47" s="63" t="s">
        <v>145</v>
      </c>
      <c r="D47" s="63" t="s">
        <v>146</v>
      </c>
      <c r="E47" s="60" t="s">
        <v>111</v>
      </c>
      <c r="F47" s="60"/>
      <c r="G47" s="61">
        <v>2400</v>
      </c>
    </row>
    <row r="48" spans="1:7" ht="16.5" hidden="1" customHeight="1">
      <c r="A48" s="62" t="s">
        <v>133</v>
      </c>
      <c r="B48" s="60" t="s">
        <v>136</v>
      </c>
      <c r="C48" s="63" t="s">
        <v>145</v>
      </c>
      <c r="D48" s="63" t="s">
        <v>146</v>
      </c>
      <c r="E48" s="60" t="s">
        <v>134</v>
      </c>
      <c r="F48" s="60"/>
      <c r="G48" s="61">
        <v>2400</v>
      </c>
    </row>
    <row r="49" spans="1:7" ht="16.5" hidden="1" customHeight="1">
      <c r="A49" s="62" t="s">
        <v>147</v>
      </c>
      <c r="B49" s="60" t="s">
        <v>136</v>
      </c>
      <c r="C49" s="63" t="s">
        <v>145</v>
      </c>
      <c r="D49" s="63" t="s">
        <v>146</v>
      </c>
      <c r="E49" s="60" t="s">
        <v>148</v>
      </c>
      <c r="F49" s="60"/>
      <c r="G49" s="61">
        <v>2310</v>
      </c>
    </row>
    <row r="50" spans="1:7" ht="16.5" hidden="1" customHeight="1">
      <c r="A50" s="62" t="s">
        <v>141</v>
      </c>
      <c r="B50" s="60" t="s">
        <v>136</v>
      </c>
      <c r="C50" s="63" t="s">
        <v>145</v>
      </c>
      <c r="D50" s="63" t="s">
        <v>146</v>
      </c>
      <c r="E50" s="63" t="s">
        <v>148</v>
      </c>
      <c r="F50" s="60" t="s">
        <v>142</v>
      </c>
      <c r="G50" s="61">
        <v>875</v>
      </c>
    </row>
    <row r="51" spans="1:7" ht="16.5" hidden="1" customHeight="1">
      <c r="A51" s="62" t="s">
        <v>125</v>
      </c>
      <c r="B51" s="60" t="s">
        <v>136</v>
      </c>
      <c r="C51" s="63" t="s">
        <v>145</v>
      </c>
      <c r="D51" s="63" t="s">
        <v>146</v>
      </c>
      <c r="E51" s="63" t="s">
        <v>148</v>
      </c>
      <c r="F51" s="60" t="s">
        <v>126</v>
      </c>
      <c r="G51" s="61">
        <v>1435</v>
      </c>
    </row>
    <row r="52" spans="1:7" ht="16.5" hidden="1" customHeight="1">
      <c r="A52" s="62" t="s">
        <v>149</v>
      </c>
      <c r="B52" s="60" t="s">
        <v>136</v>
      </c>
      <c r="C52" s="63" t="s">
        <v>145</v>
      </c>
      <c r="D52" s="63" t="s">
        <v>146</v>
      </c>
      <c r="E52" s="60" t="s">
        <v>150</v>
      </c>
      <c r="F52" s="60"/>
      <c r="G52" s="61">
        <v>90</v>
      </c>
    </row>
    <row r="53" spans="1:7" ht="16.5" hidden="1" customHeight="1">
      <c r="A53" s="62" t="s">
        <v>141</v>
      </c>
      <c r="B53" s="60" t="s">
        <v>136</v>
      </c>
      <c r="C53" s="63" t="s">
        <v>145</v>
      </c>
      <c r="D53" s="63" t="s">
        <v>146</v>
      </c>
      <c r="E53" s="63" t="s">
        <v>150</v>
      </c>
      <c r="F53" s="60" t="s">
        <v>142</v>
      </c>
      <c r="G53" s="61">
        <v>90</v>
      </c>
    </row>
    <row r="54" spans="1:7" ht="16.5" hidden="1" customHeight="1">
      <c r="A54" s="62" t="s">
        <v>125</v>
      </c>
      <c r="B54" s="60" t="s">
        <v>136</v>
      </c>
      <c r="C54" s="63" t="s">
        <v>145</v>
      </c>
      <c r="D54" s="63" t="s">
        <v>146</v>
      </c>
      <c r="E54" s="63" t="s">
        <v>150</v>
      </c>
      <c r="F54" s="60" t="s">
        <v>126</v>
      </c>
      <c r="G54" s="61"/>
    </row>
    <row r="55" spans="1:7" ht="16.5" hidden="1" customHeight="1">
      <c r="A55" s="62" t="s">
        <v>190</v>
      </c>
      <c r="B55" s="60" t="s">
        <v>136</v>
      </c>
      <c r="C55" s="63" t="s">
        <v>145</v>
      </c>
      <c r="D55" s="63" t="s">
        <v>146</v>
      </c>
      <c r="E55" s="63" t="s">
        <v>150</v>
      </c>
      <c r="F55" s="60" t="s">
        <v>191</v>
      </c>
      <c r="G55" s="61"/>
    </row>
    <row r="56" spans="1:7" ht="16.5" hidden="1" customHeight="1">
      <c r="A56" s="62" t="s">
        <v>71</v>
      </c>
      <c r="B56" s="60" t="s">
        <v>136</v>
      </c>
      <c r="C56" s="63" t="s">
        <v>145</v>
      </c>
      <c r="D56" s="60" t="s">
        <v>145</v>
      </c>
      <c r="E56" s="60"/>
      <c r="F56" s="60"/>
      <c r="G56" s="61">
        <v>266.36715000000004</v>
      </c>
    </row>
    <row r="57" spans="1:7" ht="16.5" hidden="1" customHeight="1">
      <c r="A57" s="62" t="s">
        <v>110</v>
      </c>
      <c r="B57" s="60" t="s">
        <v>136</v>
      </c>
      <c r="C57" s="63" t="s">
        <v>145</v>
      </c>
      <c r="D57" s="63" t="s">
        <v>145</v>
      </c>
      <c r="E57" s="60" t="s">
        <v>111</v>
      </c>
      <c r="F57" s="60"/>
      <c r="G57" s="61">
        <v>266.36715000000004</v>
      </c>
    </row>
    <row r="58" spans="1:7" ht="16.5" hidden="1" customHeight="1">
      <c r="A58" s="62" t="s">
        <v>112</v>
      </c>
      <c r="B58" s="60" t="s">
        <v>136</v>
      </c>
      <c r="C58" s="63" t="s">
        <v>145</v>
      </c>
      <c r="D58" s="63" t="s">
        <v>145</v>
      </c>
      <c r="E58" s="60" t="s">
        <v>113</v>
      </c>
      <c r="F58" s="60"/>
      <c r="G58" s="61">
        <v>266.36715000000004</v>
      </c>
    </row>
    <row r="59" spans="1:7" ht="16.5" hidden="1" customHeight="1">
      <c r="A59" s="62" t="s">
        <v>114</v>
      </c>
      <c r="B59" s="60" t="s">
        <v>136</v>
      </c>
      <c r="C59" s="63" t="s">
        <v>145</v>
      </c>
      <c r="D59" s="63" t="s">
        <v>145</v>
      </c>
      <c r="E59" s="60" t="s">
        <v>115</v>
      </c>
      <c r="F59" s="60"/>
      <c r="G59" s="61">
        <v>266.36715000000004</v>
      </c>
    </row>
    <row r="60" spans="1:7" ht="16.5" hidden="1" customHeight="1">
      <c r="A60" s="62" t="s">
        <v>116</v>
      </c>
      <c r="B60" s="60" t="s">
        <v>136</v>
      </c>
      <c r="C60" s="63" t="s">
        <v>145</v>
      </c>
      <c r="D60" s="63" t="s">
        <v>145</v>
      </c>
      <c r="E60" s="63" t="s">
        <v>115</v>
      </c>
      <c r="F60" s="60" t="s">
        <v>117</v>
      </c>
      <c r="G60" s="61">
        <v>255.54688000000002</v>
      </c>
    </row>
    <row r="61" spans="1:7" ht="16.5" hidden="1" customHeight="1">
      <c r="A61" s="62" t="s">
        <v>118</v>
      </c>
      <c r="B61" s="60" t="s">
        <v>136</v>
      </c>
      <c r="C61" s="63" t="s">
        <v>145</v>
      </c>
      <c r="D61" s="63" t="s">
        <v>145</v>
      </c>
      <c r="E61" s="63" t="s">
        <v>115</v>
      </c>
      <c r="F61" s="60" t="s">
        <v>119</v>
      </c>
      <c r="G61" s="61">
        <v>10.820270000000001</v>
      </c>
    </row>
    <row r="62" spans="1:7" ht="16.5" hidden="1" customHeight="1">
      <c r="A62" s="62" t="s">
        <v>80</v>
      </c>
      <c r="B62" s="60" t="s">
        <v>136</v>
      </c>
      <c r="C62" s="60" t="s">
        <v>109</v>
      </c>
      <c r="D62" s="60"/>
      <c r="E62" s="60"/>
      <c r="F62" s="60"/>
      <c r="G62" s="61">
        <v>2205.9</v>
      </c>
    </row>
    <row r="63" spans="1:7" ht="16.5" hidden="1" customHeight="1">
      <c r="A63" s="62" t="s">
        <v>81</v>
      </c>
      <c r="B63" s="60" t="s">
        <v>136</v>
      </c>
      <c r="C63" s="63" t="s">
        <v>109</v>
      </c>
      <c r="D63" s="60" t="s">
        <v>145</v>
      </c>
      <c r="E63" s="60"/>
      <c r="F63" s="60"/>
      <c r="G63" s="61">
        <v>2205.9</v>
      </c>
    </row>
    <row r="64" spans="1:7" ht="16.5" hidden="1" customHeight="1">
      <c r="A64" s="62" t="s">
        <v>254</v>
      </c>
      <c r="B64" s="60" t="s">
        <v>136</v>
      </c>
      <c r="C64" s="63" t="s">
        <v>109</v>
      </c>
      <c r="D64" s="63" t="s">
        <v>145</v>
      </c>
      <c r="E64" s="60" t="s">
        <v>255</v>
      </c>
      <c r="F64" s="60"/>
      <c r="G64" s="61">
        <v>2205.9</v>
      </c>
    </row>
    <row r="65" spans="1:7" ht="16.5" hidden="1" customHeight="1">
      <c r="A65" s="62" t="s">
        <v>256</v>
      </c>
      <c r="B65" s="60" t="s">
        <v>136</v>
      </c>
      <c r="C65" s="63" t="s">
        <v>109</v>
      </c>
      <c r="D65" s="63" t="s">
        <v>145</v>
      </c>
      <c r="E65" s="60" t="s">
        <v>257</v>
      </c>
      <c r="F65" s="60"/>
      <c r="G65" s="61">
        <v>2205.9</v>
      </c>
    </row>
    <row r="66" spans="1:7" ht="16.5" hidden="1" customHeight="1">
      <c r="A66" s="62" t="s">
        <v>258</v>
      </c>
      <c r="B66" s="60" t="s">
        <v>136</v>
      </c>
      <c r="C66" s="63" t="s">
        <v>109</v>
      </c>
      <c r="D66" s="63" t="s">
        <v>145</v>
      </c>
      <c r="E66" s="60" t="s">
        <v>259</v>
      </c>
      <c r="F66" s="60"/>
      <c r="G66" s="61">
        <v>2205.9</v>
      </c>
    </row>
    <row r="67" spans="1:7" ht="16.5" hidden="1" customHeight="1">
      <c r="A67" s="62" t="s">
        <v>260</v>
      </c>
      <c r="B67" s="60" t="s">
        <v>136</v>
      </c>
      <c r="C67" s="63" t="s">
        <v>109</v>
      </c>
      <c r="D67" s="63" t="s">
        <v>145</v>
      </c>
      <c r="E67" s="63" t="s">
        <v>259</v>
      </c>
      <c r="F67" s="60" t="s">
        <v>261</v>
      </c>
      <c r="G67" s="61">
        <v>2205.9</v>
      </c>
    </row>
    <row r="68" spans="1:7" ht="16.5" hidden="1" customHeight="1">
      <c r="A68" s="62" t="s">
        <v>35</v>
      </c>
      <c r="B68" s="60" t="s">
        <v>136</v>
      </c>
      <c r="C68" s="60" t="s">
        <v>144</v>
      </c>
      <c r="D68" s="60"/>
      <c r="E68" s="60"/>
      <c r="F68" s="60"/>
      <c r="G68" s="61">
        <v>21486.880000000001</v>
      </c>
    </row>
    <row r="69" spans="1:7" ht="16.5" hidden="1" customHeight="1">
      <c r="A69" s="62" t="s">
        <v>37</v>
      </c>
      <c r="B69" s="60" t="s">
        <v>136</v>
      </c>
      <c r="C69" s="63" t="s">
        <v>144</v>
      </c>
      <c r="D69" s="60" t="s">
        <v>108</v>
      </c>
      <c r="E69" s="60"/>
      <c r="F69" s="60"/>
      <c r="G69" s="61">
        <v>21486.880000000001</v>
      </c>
    </row>
    <row r="70" spans="1:7" ht="16.5" hidden="1" customHeight="1">
      <c r="A70" s="62" t="s">
        <v>194</v>
      </c>
      <c r="B70" s="60" t="s">
        <v>136</v>
      </c>
      <c r="C70" s="63" t="s">
        <v>144</v>
      </c>
      <c r="D70" s="63" t="s">
        <v>108</v>
      </c>
      <c r="E70" s="60" t="s">
        <v>195</v>
      </c>
      <c r="F70" s="60"/>
      <c r="G70" s="61">
        <v>21486.880000000001</v>
      </c>
    </row>
    <row r="71" spans="1:7" ht="16.5" hidden="1" customHeight="1">
      <c r="A71" s="62" t="s">
        <v>202</v>
      </c>
      <c r="B71" s="60" t="s">
        <v>136</v>
      </c>
      <c r="C71" s="63" t="s">
        <v>144</v>
      </c>
      <c r="D71" s="63" t="s">
        <v>108</v>
      </c>
      <c r="E71" s="60" t="s">
        <v>203</v>
      </c>
      <c r="F71" s="60"/>
      <c r="G71" s="61">
        <v>21486.880000000001</v>
      </c>
    </row>
    <row r="72" spans="1:7" ht="16.5" hidden="1" customHeight="1">
      <c r="A72" s="62" t="s">
        <v>207</v>
      </c>
      <c r="B72" s="60" t="s">
        <v>136</v>
      </c>
      <c r="C72" s="63" t="s">
        <v>144</v>
      </c>
      <c r="D72" s="63" t="s">
        <v>108</v>
      </c>
      <c r="E72" s="60" t="s">
        <v>208</v>
      </c>
      <c r="F72" s="60"/>
      <c r="G72" s="61">
        <v>21486.880000000001</v>
      </c>
    </row>
    <row r="73" spans="1:7" ht="16.5" hidden="1" customHeight="1">
      <c r="A73" s="62" t="s">
        <v>262</v>
      </c>
      <c r="B73" s="60" t="s">
        <v>136</v>
      </c>
      <c r="C73" s="63" t="s">
        <v>144</v>
      </c>
      <c r="D73" s="63" t="s">
        <v>108</v>
      </c>
      <c r="E73" s="60" t="s">
        <v>263</v>
      </c>
      <c r="F73" s="60"/>
      <c r="G73" s="61">
        <v>21302.11</v>
      </c>
    </row>
    <row r="74" spans="1:7" ht="16.5" hidden="1" customHeight="1">
      <c r="A74" s="62" t="s">
        <v>260</v>
      </c>
      <c r="B74" s="60" t="s">
        <v>136</v>
      </c>
      <c r="C74" s="63" t="s">
        <v>144</v>
      </c>
      <c r="D74" s="63" t="s">
        <v>108</v>
      </c>
      <c r="E74" s="63" t="s">
        <v>263</v>
      </c>
      <c r="F74" s="60" t="s">
        <v>261</v>
      </c>
      <c r="G74" s="61">
        <v>21302.11</v>
      </c>
    </row>
    <row r="75" spans="1:7" ht="16.5" hidden="1" customHeight="1">
      <c r="A75" s="62" t="s">
        <v>264</v>
      </c>
      <c r="B75" s="60" t="s">
        <v>136</v>
      </c>
      <c r="C75" s="63" t="s">
        <v>144</v>
      </c>
      <c r="D75" s="63" t="s">
        <v>108</v>
      </c>
      <c r="E75" s="60" t="s">
        <v>265</v>
      </c>
      <c r="F75" s="60"/>
      <c r="G75" s="61">
        <v>184.77</v>
      </c>
    </row>
    <row r="76" spans="1:7" ht="16.5" hidden="1" customHeight="1">
      <c r="A76" s="62" t="s">
        <v>260</v>
      </c>
      <c r="B76" s="60" t="s">
        <v>136</v>
      </c>
      <c r="C76" s="63" t="s">
        <v>144</v>
      </c>
      <c r="D76" s="63" t="s">
        <v>108</v>
      </c>
      <c r="E76" s="63" t="s">
        <v>265</v>
      </c>
      <c r="F76" s="60" t="s">
        <v>261</v>
      </c>
      <c r="G76" s="61">
        <v>184.77</v>
      </c>
    </row>
    <row r="77" spans="1:7" ht="16.5" hidden="1" customHeight="1">
      <c r="A77" s="62" t="s">
        <v>43</v>
      </c>
      <c r="B77" s="60" t="s">
        <v>136</v>
      </c>
      <c r="C77" s="60" t="s">
        <v>153</v>
      </c>
      <c r="D77" s="60"/>
      <c r="E77" s="60"/>
      <c r="F77" s="60"/>
      <c r="G77" s="61">
        <v>-374.87520000000001</v>
      </c>
    </row>
    <row r="78" spans="1:7" ht="16.5" hidden="1" customHeight="1">
      <c r="A78" s="62" t="s">
        <v>45</v>
      </c>
      <c r="B78" s="60" t="s">
        <v>136</v>
      </c>
      <c r="C78" s="63" t="s">
        <v>153</v>
      </c>
      <c r="D78" s="60" t="s">
        <v>146</v>
      </c>
      <c r="E78" s="60"/>
      <c r="F78" s="60"/>
      <c r="G78" s="61">
        <v>-374.87520000000001</v>
      </c>
    </row>
    <row r="79" spans="1:7" ht="16.5" hidden="1" customHeight="1">
      <c r="A79" s="62" t="s">
        <v>266</v>
      </c>
      <c r="B79" s="60" t="s">
        <v>136</v>
      </c>
      <c r="C79" s="63" t="s">
        <v>153</v>
      </c>
      <c r="D79" s="63" t="s">
        <v>146</v>
      </c>
      <c r="E79" s="60" t="s">
        <v>267</v>
      </c>
      <c r="F79" s="60"/>
      <c r="G79" s="61">
        <v>-374.87520000000001</v>
      </c>
    </row>
    <row r="80" spans="1:7" ht="16.5" hidden="1" customHeight="1">
      <c r="A80" s="62" t="s">
        <v>268</v>
      </c>
      <c r="B80" s="60" t="s">
        <v>136</v>
      </c>
      <c r="C80" s="63" t="s">
        <v>153</v>
      </c>
      <c r="D80" s="63" t="s">
        <v>146</v>
      </c>
      <c r="E80" s="60" t="s">
        <v>269</v>
      </c>
      <c r="F80" s="60"/>
      <c r="G80" s="61">
        <v>-374.87520000000001</v>
      </c>
    </row>
    <row r="81" spans="1:7" ht="16.5" hidden="1" customHeight="1">
      <c r="A81" s="62" t="s">
        <v>262</v>
      </c>
      <c r="B81" s="60" t="s">
        <v>136</v>
      </c>
      <c r="C81" s="63" t="s">
        <v>153</v>
      </c>
      <c r="D81" s="63" t="s">
        <v>146</v>
      </c>
      <c r="E81" s="60" t="s">
        <v>270</v>
      </c>
      <c r="F81" s="60"/>
      <c r="G81" s="61">
        <v>-371.12645000000003</v>
      </c>
    </row>
    <row r="82" spans="1:7" ht="16.5" hidden="1" customHeight="1">
      <c r="A82" s="62" t="s">
        <v>271</v>
      </c>
      <c r="B82" s="60" t="s">
        <v>136</v>
      </c>
      <c r="C82" s="63" t="s">
        <v>153</v>
      </c>
      <c r="D82" s="63" t="s">
        <v>146</v>
      </c>
      <c r="E82" s="63" t="s">
        <v>270</v>
      </c>
      <c r="F82" s="60" t="s">
        <v>272</v>
      </c>
      <c r="G82" s="61">
        <v>-371.12645000000003</v>
      </c>
    </row>
    <row r="83" spans="1:7" ht="16.5" hidden="1" customHeight="1">
      <c r="A83" s="62" t="s">
        <v>264</v>
      </c>
      <c r="B83" s="60" t="s">
        <v>136</v>
      </c>
      <c r="C83" s="63" t="s">
        <v>153</v>
      </c>
      <c r="D83" s="63" t="s">
        <v>146</v>
      </c>
      <c r="E83" s="60" t="s">
        <v>273</v>
      </c>
      <c r="F83" s="60"/>
      <c r="G83" s="61">
        <v>-3.7487499999999998</v>
      </c>
    </row>
    <row r="84" spans="1:7" ht="16.5" hidden="1" customHeight="1">
      <c r="A84" s="62" t="s">
        <v>182</v>
      </c>
      <c r="B84" s="60" t="s">
        <v>136</v>
      </c>
      <c r="C84" s="63" t="s">
        <v>153</v>
      </c>
      <c r="D84" s="63" t="s">
        <v>146</v>
      </c>
      <c r="E84" s="63" t="s">
        <v>273</v>
      </c>
      <c r="F84" s="60" t="s">
        <v>183</v>
      </c>
      <c r="G84" s="61">
        <v>-3.7487499999999998</v>
      </c>
    </row>
    <row r="85" spans="1:7" ht="16.5" hidden="1" customHeight="1">
      <c r="A85" s="58" t="s">
        <v>151</v>
      </c>
      <c r="B85" s="59" t="s">
        <v>152</v>
      </c>
      <c r="C85" s="60"/>
      <c r="D85" s="60"/>
      <c r="E85" s="60"/>
      <c r="F85" s="60"/>
      <c r="G85" s="61">
        <v>412.75182000000001</v>
      </c>
    </row>
    <row r="86" spans="1:7" ht="16.5" hidden="1" customHeight="1">
      <c r="A86" s="62" t="s">
        <v>7</v>
      </c>
      <c r="B86" s="60" t="s">
        <v>152</v>
      </c>
      <c r="C86" s="60" t="s">
        <v>108</v>
      </c>
      <c r="D86" s="60"/>
      <c r="E86" s="60"/>
      <c r="F86" s="60"/>
      <c r="G86" s="61">
        <v>370.33984999999996</v>
      </c>
    </row>
    <row r="87" spans="1:7" ht="16.5" hidden="1" customHeight="1">
      <c r="A87" s="62" t="s">
        <v>64</v>
      </c>
      <c r="B87" s="60" t="s">
        <v>152</v>
      </c>
      <c r="C87" s="63" t="s">
        <v>108</v>
      </c>
      <c r="D87" s="60" t="s">
        <v>146</v>
      </c>
      <c r="E87" s="60"/>
      <c r="F87" s="60"/>
      <c r="G87" s="61">
        <v>20.463000000000001</v>
      </c>
    </row>
    <row r="88" spans="1:7" ht="16.5" hidden="1" customHeight="1">
      <c r="A88" s="62" t="s">
        <v>110</v>
      </c>
      <c r="B88" s="60" t="s">
        <v>152</v>
      </c>
      <c r="C88" s="63" t="s">
        <v>108</v>
      </c>
      <c r="D88" s="63" t="s">
        <v>146</v>
      </c>
      <c r="E88" s="60" t="s">
        <v>111</v>
      </c>
      <c r="F88" s="60"/>
      <c r="G88" s="61">
        <v>20.463000000000001</v>
      </c>
    </row>
    <row r="89" spans="1:7" ht="16.5" hidden="1" customHeight="1">
      <c r="A89" s="62" t="s">
        <v>112</v>
      </c>
      <c r="B89" s="60" t="s">
        <v>152</v>
      </c>
      <c r="C89" s="63" t="s">
        <v>108</v>
      </c>
      <c r="D89" s="63" t="s">
        <v>146</v>
      </c>
      <c r="E89" s="60" t="s">
        <v>113</v>
      </c>
      <c r="F89" s="60"/>
      <c r="G89" s="61">
        <v>20.463000000000001</v>
      </c>
    </row>
    <row r="90" spans="1:7" ht="16.5" hidden="1" customHeight="1">
      <c r="A90" s="62" t="s">
        <v>274</v>
      </c>
      <c r="B90" s="60" t="s">
        <v>152</v>
      </c>
      <c r="C90" s="63" t="s">
        <v>108</v>
      </c>
      <c r="D90" s="63" t="s">
        <v>146</v>
      </c>
      <c r="E90" s="60" t="s">
        <v>275</v>
      </c>
      <c r="F90" s="60"/>
      <c r="G90" s="61">
        <v>20.463000000000001</v>
      </c>
    </row>
    <row r="91" spans="1:7" ht="16.5" hidden="1" customHeight="1">
      <c r="A91" s="62" t="s">
        <v>116</v>
      </c>
      <c r="B91" s="60" t="s">
        <v>152</v>
      </c>
      <c r="C91" s="63" t="s">
        <v>108</v>
      </c>
      <c r="D91" s="63" t="s">
        <v>146</v>
      </c>
      <c r="E91" s="63" t="s">
        <v>275</v>
      </c>
      <c r="F91" s="60" t="s">
        <v>117</v>
      </c>
      <c r="G91" s="61">
        <v>20.463000000000001</v>
      </c>
    </row>
    <row r="92" spans="1:7" ht="16.5" hidden="1" customHeight="1">
      <c r="A92" s="62" t="s">
        <v>9</v>
      </c>
      <c r="B92" s="60" t="s">
        <v>152</v>
      </c>
      <c r="C92" s="63" t="s">
        <v>108</v>
      </c>
      <c r="D92" s="60" t="s">
        <v>143</v>
      </c>
      <c r="E92" s="60"/>
      <c r="F92" s="60"/>
      <c r="G92" s="61">
        <v>-293.33722999999998</v>
      </c>
    </row>
    <row r="93" spans="1:7" ht="16.5" hidden="1" customHeight="1">
      <c r="A93" s="62" t="s">
        <v>110</v>
      </c>
      <c r="B93" s="60" t="s">
        <v>152</v>
      </c>
      <c r="C93" s="63" t="s">
        <v>108</v>
      </c>
      <c r="D93" s="63" t="s">
        <v>143</v>
      </c>
      <c r="E93" s="60" t="s">
        <v>111</v>
      </c>
      <c r="F93" s="60"/>
      <c r="G93" s="61">
        <v>-293.33722999999998</v>
      </c>
    </row>
    <row r="94" spans="1:7" ht="16.5" hidden="1" customHeight="1">
      <c r="A94" s="62" t="s">
        <v>112</v>
      </c>
      <c r="B94" s="60" t="s">
        <v>152</v>
      </c>
      <c r="C94" s="63" t="s">
        <v>108</v>
      </c>
      <c r="D94" s="63" t="s">
        <v>143</v>
      </c>
      <c r="E94" s="60" t="s">
        <v>113</v>
      </c>
      <c r="F94" s="60"/>
      <c r="G94" s="61">
        <v>-293.33722999999998</v>
      </c>
    </row>
    <row r="95" spans="1:7" ht="16.5" hidden="1" customHeight="1">
      <c r="A95" s="62" t="s">
        <v>114</v>
      </c>
      <c r="B95" s="60" t="s">
        <v>152</v>
      </c>
      <c r="C95" s="63" t="s">
        <v>108</v>
      </c>
      <c r="D95" s="63" t="s">
        <v>143</v>
      </c>
      <c r="E95" s="60" t="s">
        <v>115</v>
      </c>
      <c r="F95" s="60"/>
      <c r="G95" s="61">
        <v>-293.33722999999998</v>
      </c>
    </row>
    <row r="96" spans="1:7" ht="16.5" hidden="1" customHeight="1">
      <c r="A96" s="62" t="s">
        <v>116</v>
      </c>
      <c r="B96" s="60" t="s">
        <v>152</v>
      </c>
      <c r="C96" s="63" t="s">
        <v>108</v>
      </c>
      <c r="D96" s="63" t="s">
        <v>143</v>
      </c>
      <c r="E96" s="63" t="s">
        <v>115</v>
      </c>
      <c r="F96" s="60" t="s">
        <v>117</v>
      </c>
      <c r="G96" s="61">
        <v>-293.33722999999998</v>
      </c>
    </row>
    <row r="97" spans="1:7" ht="16.5" hidden="1" customHeight="1">
      <c r="A97" s="62" t="s">
        <v>13</v>
      </c>
      <c r="B97" s="60" t="s">
        <v>152</v>
      </c>
      <c r="C97" s="63" t="s">
        <v>108</v>
      </c>
      <c r="D97" s="60" t="s">
        <v>153</v>
      </c>
      <c r="E97" s="60"/>
      <c r="F97" s="60"/>
      <c r="G97" s="61">
        <v>-150.28800000000001</v>
      </c>
    </row>
    <row r="98" spans="1:7" ht="16.5" hidden="1" customHeight="1">
      <c r="A98" s="62" t="s">
        <v>110</v>
      </c>
      <c r="B98" s="60" t="s">
        <v>152</v>
      </c>
      <c r="C98" s="63" t="s">
        <v>108</v>
      </c>
      <c r="D98" s="63" t="s">
        <v>153</v>
      </c>
      <c r="E98" s="60" t="s">
        <v>111</v>
      </c>
      <c r="F98" s="60"/>
      <c r="G98" s="61">
        <v>-150.28800000000001</v>
      </c>
    </row>
    <row r="99" spans="1:7" ht="16.5" hidden="1" customHeight="1">
      <c r="A99" s="62" t="s">
        <v>127</v>
      </c>
      <c r="B99" s="60" t="s">
        <v>152</v>
      </c>
      <c r="C99" s="63" t="s">
        <v>108</v>
      </c>
      <c r="D99" s="63" t="s">
        <v>153</v>
      </c>
      <c r="E99" s="60" t="s">
        <v>128</v>
      </c>
      <c r="F99" s="60"/>
      <c r="G99" s="61">
        <v>-150.28800000000001</v>
      </c>
    </row>
    <row r="100" spans="1:7" ht="16.5" hidden="1" customHeight="1">
      <c r="A100" s="62" t="s">
        <v>129</v>
      </c>
      <c r="B100" s="60" t="s">
        <v>152</v>
      </c>
      <c r="C100" s="63" t="s">
        <v>108</v>
      </c>
      <c r="D100" s="63" t="s">
        <v>153</v>
      </c>
      <c r="E100" s="60" t="s">
        <v>130</v>
      </c>
      <c r="F100" s="60"/>
      <c r="G100" s="61">
        <v>-115.36799999999999</v>
      </c>
    </row>
    <row r="101" spans="1:7" ht="16.5" hidden="1" customHeight="1">
      <c r="A101" s="62" t="s">
        <v>154</v>
      </c>
      <c r="B101" s="60" t="s">
        <v>152</v>
      </c>
      <c r="C101" s="63" t="s">
        <v>108</v>
      </c>
      <c r="D101" s="63" t="s">
        <v>153</v>
      </c>
      <c r="E101" s="63" t="s">
        <v>130</v>
      </c>
      <c r="F101" s="60" t="s">
        <v>155</v>
      </c>
      <c r="G101" s="61">
        <v>-115.36799999999999</v>
      </c>
    </row>
    <row r="102" spans="1:7" ht="16.5" hidden="1" customHeight="1">
      <c r="A102" s="62" t="s">
        <v>131</v>
      </c>
      <c r="B102" s="60" t="s">
        <v>152</v>
      </c>
      <c r="C102" s="63" t="s">
        <v>108</v>
      </c>
      <c r="D102" s="63" t="s">
        <v>153</v>
      </c>
      <c r="E102" s="60" t="s">
        <v>132</v>
      </c>
      <c r="F102" s="60"/>
      <c r="G102" s="61">
        <v>-34.92</v>
      </c>
    </row>
    <row r="103" spans="1:7" ht="16.5" hidden="1" customHeight="1">
      <c r="A103" s="62" t="s">
        <v>154</v>
      </c>
      <c r="B103" s="60" t="s">
        <v>152</v>
      </c>
      <c r="C103" s="63" t="s">
        <v>108</v>
      </c>
      <c r="D103" s="63" t="s">
        <v>153</v>
      </c>
      <c r="E103" s="63" t="s">
        <v>132</v>
      </c>
      <c r="F103" s="60" t="s">
        <v>155</v>
      </c>
      <c r="G103" s="61">
        <v>-34.92</v>
      </c>
    </row>
    <row r="104" spans="1:7" ht="16.5" hidden="1" customHeight="1">
      <c r="A104" s="62" t="s">
        <v>137</v>
      </c>
      <c r="B104" s="60" t="s">
        <v>152</v>
      </c>
      <c r="C104" s="63" t="s">
        <v>108</v>
      </c>
      <c r="D104" s="60" t="s">
        <v>138</v>
      </c>
      <c r="E104" s="60"/>
      <c r="F104" s="60"/>
      <c r="G104" s="61">
        <v>793.50207999999998</v>
      </c>
    </row>
    <row r="105" spans="1:7" ht="16.5" hidden="1" customHeight="1">
      <c r="A105" s="62" t="s">
        <v>110</v>
      </c>
      <c r="B105" s="60" t="s">
        <v>152</v>
      </c>
      <c r="C105" s="63" t="s">
        <v>108</v>
      </c>
      <c r="D105" s="63" t="s">
        <v>138</v>
      </c>
      <c r="E105" s="60" t="s">
        <v>111</v>
      </c>
      <c r="F105" s="60"/>
      <c r="G105" s="61">
        <v>793.50207999999998</v>
      </c>
    </row>
    <row r="106" spans="1:7" ht="16.5" hidden="1" customHeight="1">
      <c r="A106" s="62" t="s">
        <v>186</v>
      </c>
      <c r="B106" s="60" t="s">
        <v>152</v>
      </c>
      <c r="C106" s="63" t="s">
        <v>108</v>
      </c>
      <c r="D106" s="63" t="s">
        <v>138</v>
      </c>
      <c r="E106" s="60" t="s">
        <v>187</v>
      </c>
      <c r="F106" s="60"/>
      <c r="G106" s="61">
        <v>793.50207999999998</v>
      </c>
    </row>
    <row r="107" spans="1:7" ht="16.5" hidden="1" customHeight="1">
      <c r="A107" s="62" t="s">
        <v>276</v>
      </c>
      <c r="B107" s="60" t="s">
        <v>152</v>
      </c>
      <c r="C107" s="63" t="s">
        <v>108</v>
      </c>
      <c r="D107" s="63" t="s">
        <v>138</v>
      </c>
      <c r="E107" s="60" t="s">
        <v>277</v>
      </c>
      <c r="F107" s="60"/>
      <c r="G107" s="61">
        <v>793.50207999999998</v>
      </c>
    </row>
    <row r="108" spans="1:7" ht="16.5" hidden="1" customHeight="1">
      <c r="A108" s="62" t="s">
        <v>169</v>
      </c>
      <c r="B108" s="60" t="s">
        <v>152</v>
      </c>
      <c r="C108" s="63" t="s">
        <v>108</v>
      </c>
      <c r="D108" s="63" t="s">
        <v>138</v>
      </c>
      <c r="E108" s="63" t="s">
        <v>277</v>
      </c>
      <c r="F108" s="60" t="s">
        <v>170</v>
      </c>
      <c r="G108" s="61">
        <v>515.16101000000003</v>
      </c>
    </row>
    <row r="109" spans="1:7" ht="16.5" hidden="1" customHeight="1">
      <c r="A109" s="62" t="s">
        <v>171</v>
      </c>
      <c r="B109" s="60" t="s">
        <v>152</v>
      </c>
      <c r="C109" s="63" t="s">
        <v>108</v>
      </c>
      <c r="D109" s="63" t="s">
        <v>138</v>
      </c>
      <c r="E109" s="63" t="s">
        <v>277</v>
      </c>
      <c r="F109" s="60" t="s">
        <v>172</v>
      </c>
      <c r="G109" s="61">
        <v>20.25038</v>
      </c>
    </row>
    <row r="110" spans="1:7" ht="16.5" hidden="1" customHeight="1">
      <c r="A110" s="62" t="s">
        <v>141</v>
      </c>
      <c r="B110" s="60" t="s">
        <v>152</v>
      </c>
      <c r="C110" s="63" t="s">
        <v>108</v>
      </c>
      <c r="D110" s="63" t="s">
        <v>138</v>
      </c>
      <c r="E110" s="63" t="s">
        <v>277</v>
      </c>
      <c r="F110" s="60" t="s">
        <v>142</v>
      </c>
      <c r="G110" s="61">
        <v>258.09069</v>
      </c>
    </row>
    <row r="111" spans="1:7" ht="16.5" hidden="1" customHeight="1">
      <c r="A111" s="62" t="s">
        <v>156</v>
      </c>
      <c r="B111" s="60" t="s">
        <v>152</v>
      </c>
      <c r="C111" s="60" t="s">
        <v>124</v>
      </c>
      <c r="D111" s="60"/>
      <c r="E111" s="60"/>
      <c r="F111" s="60"/>
      <c r="G111" s="61">
        <v>35</v>
      </c>
    </row>
    <row r="112" spans="1:7" ht="16.5" hidden="1" customHeight="1">
      <c r="A112" s="62" t="s">
        <v>157</v>
      </c>
      <c r="B112" s="60" t="s">
        <v>152</v>
      </c>
      <c r="C112" s="63" t="s">
        <v>124</v>
      </c>
      <c r="D112" s="60" t="s">
        <v>158</v>
      </c>
      <c r="E112" s="60"/>
      <c r="F112" s="60"/>
      <c r="G112" s="61">
        <v>35</v>
      </c>
    </row>
    <row r="113" spans="1:7" ht="16.5" hidden="1" customHeight="1">
      <c r="A113" s="62" t="s">
        <v>110</v>
      </c>
      <c r="B113" s="60" t="s">
        <v>152</v>
      </c>
      <c r="C113" s="63" t="s">
        <v>124</v>
      </c>
      <c r="D113" s="63" t="s">
        <v>158</v>
      </c>
      <c r="E113" s="60" t="s">
        <v>111</v>
      </c>
      <c r="F113" s="60"/>
      <c r="G113" s="61">
        <v>35</v>
      </c>
    </row>
    <row r="114" spans="1:7" ht="16.5" hidden="1" customHeight="1">
      <c r="A114" s="62" t="s">
        <v>127</v>
      </c>
      <c r="B114" s="60" t="s">
        <v>152</v>
      </c>
      <c r="C114" s="63" t="s">
        <v>124</v>
      </c>
      <c r="D114" s="63" t="s">
        <v>158</v>
      </c>
      <c r="E114" s="60" t="s">
        <v>128</v>
      </c>
      <c r="F114" s="60"/>
      <c r="G114" s="61">
        <v>35</v>
      </c>
    </row>
    <row r="115" spans="1:7" ht="16.5" hidden="1" customHeight="1">
      <c r="A115" s="62" t="s">
        <v>131</v>
      </c>
      <c r="B115" s="60" t="s">
        <v>152</v>
      </c>
      <c r="C115" s="63" t="s">
        <v>124</v>
      </c>
      <c r="D115" s="63" t="s">
        <v>158</v>
      </c>
      <c r="E115" s="60" t="s">
        <v>132</v>
      </c>
      <c r="F115" s="60"/>
      <c r="G115" s="61">
        <v>35</v>
      </c>
    </row>
    <row r="116" spans="1:7" ht="16.5" hidden="1" customHeight="1">
      <c r="A116" s="62" t="s">
        <v>159</v>
      </c>
      <c r="B116" s="60" t="s">
        <v>152</v>
      </c>
      <c r="C116" s="63" t="s">
        <v>124</v>
      </c>
      <c r="D116" s="63" t="s">
        <v>158</v>
      </c>
      <c r="E116" s="63" t="s">
        <v>132</v>
      </c>
      <c r="F116" s="60" t="s">
        <v>160</v>
      </c>
      <c r="G116" s="61">
        <v>35</v>
      </c>
    </row>
    <row r="117" spans="1:7" ht="16.5" hidden="1" customHeight="1">
      <c r="A117" s="62" t="s">
        <v>25</v>
      </c>
      <c r="B117" s="60" t="s">
        <v>152</v>
      </c>
      <c r="C117" s="60" t="s">
        <v>161</v>
      </c>
      <c r="D117" s="60"/>
      <c r="E117" s="60"/>
      <c r="F117" s="60"/>
      <c r="G117" s="61">
        <v>0</v>
      </c>
    </row>
    <row r="118" spans="1:7" ht="16.5" hidden="1" customHeight="1">
      <c r="A118" s="62" t="s">
        <v>162</v>
      </c>
      <c r="B118" s="60" t="s">
        <v>152</v>
      </c>
      <c r="C118" s="63" t="s">
        <v>161</v>
      </c>
      <c r="D118" s="60" t="s">
        <v>145</v>
      </c>
      <c r="E118" s="60"/>
      <c r="F118" s="60"/>
      <c r="G118" s="61">
        <v>0</v>
      </c>
    </row>
    <row r="119" spans="1:7" ht="16.5" hidden="1" customHeight="1">
      <c r="A119" s="62" t="s">
        <v>163</v>
      </c>
      <c r="B119" s="60" t="s">
        <v>152</v>
      </c>
      <c r="C119" s="63" t="s">
        <v>161</v>
      </c>
      <c r="D119" s="63" t="s">
        <v>145</v>
      </c>
      <c r="E119" s="60" t="s">
        <v>164</v>
      </c>
      <c r="F119" s="60"/>
      <c r="G119" s="61">
        <v>0</v>
      </c>
    </row>
    <row r="120" spans="1:7" ht="16.5" hidden="1" customHeight="1">
      <c r="A120" s="62" t="s">
        <v>165</v>
      </c>
      <c r="B120" s="60" t="s">
        <v>152</v>
      </c>
      <c r="C120" s="63" t="s">
        <v>161</v>
      </c>
      <c r="D120" s="63" t="s">
        <v>145</v>
      </c>
      <c r="E120" s="60" t="s">
        <v>166</v>
      </c>
      <c r="F120" s="60"/>
      <c r="G120" s="61">
        <v>0</v>
      </c>
    </row>
    <row r="121" spans="1:7" ht="16.5" hidden="1" customHeight="1">
      <c r="A121" s="62" t="s">
        <v>167</v>
      </c>
      <c r="B121" s="60" t="s">
        <v>152</v>
      </c>
      <c r="C121" s="63" t="s">
        <v>161</v>
      </c>
      <c r="D121" s="63" t="s">
        <v>145</v>
      </c>
      <c r="E121" s="60" t="s">
        <v>168</v>
      </c>
      <c r="F121" s="60"/>
      <c r="G121" s="61">
        <v>0</v>
      </c>
    </row>
    <row r="122" spans="1:7" ht="16.5" hidden="1" customHeight="1">
      <c r="A122" s="62" t="s">
        <v>141</v>
      </c>
      <c r="B122" s="60" t="s">
        <v>152</v>
      </c>
      <c r="C122" s="63" t="s">
        <v>161</v>
      </c>
      <c r="D122" s="63" t="s">
        <v>145</v>
      </c>
      <c r="E122" s="63" t="s">
        <v>168</v>
      </c>
      <c r="F122" s="60" t="s">
        <v>142</v>
      </c>
      <c r="G122" s="61"/>
    </row>
    <row r="123" spans="1:7" ht="16.5" hidden="1" customHeight="1">
      <c r="A123" s="62" t="s">
        <v>125</v>
      </c>
      <c r="B123" s="60" t="s">
        <v>152</v>
      </c>
      <c r="C123" s="63" t="s">
        <v>161</v>
      </c>
      <c r="D123" s="63" t="s">
        <v>145</v>
      </c>
      <c r="E123" s="63" t="s">
        <v>168</v>
      </c>
      <c r="F123" s="60" t="s">
        <v>126</v>
      </c>
      <c r="G123" s="61"/>
    </row>
    <row r="124" spans="1:7" ht="16.5" hidden="1" customHeight="1">
      <c r="A124" s="62" t="s">
        <v>39</v>
      </c>
      <c r="B124" s="60" t="s">
        <v>152</v>
      </c>
      <c r="C124" s="60" t="s">
        <v>120</v>
      </c>
      <c r="D124" s="60"/>
      <c r="E124" s="60"/>
      <c r="F124" s="60"/>
      <c r="G124" s="61">
        <v>7.4119700000000002</v>
      </c>
    </row>
    <row r="125" spans="1:7" ht="16.5" hidden="1" customHeight="1">
      <c r="A125" s="62" t="s">
        <v>41</v>
      </c>
      <c r="B125" s="60" t="s">
        <v>152</v>
      </c>
      <c r="C125" s="63" t="s">
        <v>120</v>
      </c>
      <c r="D125" s="60" t="s">
        <v>124</v>
      </c>
      <c r="E125" s="60"/>
      <c r="F125" s="60"/>
      <c r="G125" s="61">
        <v>7.4119700000000002</v>
      </c>
    </row>
    <row r="126" spans="1:7" ht="16.5" hidden="1" customHeight="1">
      <c r="A126" s="62" t="s">
        <v>110</v>
      </c>
      <c r="B126" s="60" t="s">
        <v>152</v>
      </c>
      <c r="C126" s="63" t="s">
        <v>120</v>
      </c>
      <c r="D126" s="63" t="s">
        <v>124</v>
      </c>
      <c r="E126" s="60" t="s">
        <v>111</v>
      </c>
      <c r="F126" s="60"/>
      <c r="G126" s="61">
        <v>7.4119700000000002</v>
      </c>
    </row>
    <row r="127" spans="1:7" ht="16.5" hidden="1" customHeight="1">
      <c r="A127" s="62" t="s">
        <v>278</v>
      </c>
      <c r="B127" s="60" t="s">
        <v>152</v>
      </c>
      <c r="C127" s="63" t="s">
        <v>120</v>
      </c>
      <c r="D127" s="63" t="s">
        <v>124</v>
      </c>
      <c r="E127" s="60" t="s">
        <v>279</v>
      </c>
      <c r="F127" s="60"/>
      <c r="G127" s="61">
        <v>7.4119700000000002</v>
      </c>
    </row>
    <row r="128" spans="1:7" ht="16.5" hidden="1" customHeight="1">
      <c r="A128" s="62" t="s">
        <v>280</v>
      </c>
      <c r="B128" s="60" t="s">
        <v>152</v>
      </c>
      <c r="C128" s="63" t="s">
        <v>120</v>
      </c>
      <c r="D128" s="63" t="s">
        <v>124</v>
      </c>
      <c r="E128" s="60" t="s">
        <v>281</v>
      </c>
      <c r="F128" s="60"/>
      <c r="G128" s="61">
        <v>7.4119700000000002</v>
      </c>
    </row>
    <row r="129" spans="1:7" ht="16.5" hidden="1" customHeight="1">
      <c r="A129" s="62" t="s">
        <v>173</v>
      </c>
      <c r="B129" s="60" t="s">
        <v>152</v>
      </c>
      <c r="C129" s="63" t="s">
        <v>120</v>
      </c>
      <c r="D129" s="63" t="s">
        <v>124</v>
      </c>
      <c r="E129" s="63" t="s">
        <v>281</v>
      </c>
      <c r="F129" s="60" t="s">
        <v>174</v>
      </c>
      <c r="G129" s="61">
        <v>7.4119700000000002</v>
      </c>
    </row>
    <row r="130" spans="1:7" ht="16.5" hidden="1" customHeight="1">
      <c r="A130" s="58" t="s">
        <v>177</v>
      </c>
      <c r="B130" s="59" t="s">
        <v>178</v>
      </c>
      <c r="C130" s="60"/>
      <c r="D130" s="60"/>
      <c r="E130" s="60"/>
      <c r="F130" s="60"/>
      <c r="G130" s="61">
        <v>8877.5</v>
      </c>
    </row>
    <row r="131" spans="1:7" ht="16.5" hidden="1" customHeight="1">
      <c r="A131" s="62" t="s">
        <v>25</v>
      </c>
      <c r="B131" s="60" t="s">
        <v>178</v>
      </c>
      <c r="C131" s="60" t="s">
        <v>161</v>
      </c>
      <c r="D131" s="60"/>
      <c r="E131" s="60"/>
      <c r="F131" s="60"/>
      <c r="G131" s="61">
        <v>8877.5</v>
      </c>
    </row>
    <row r="132" spans="1:7" ht="16.5" hidden="1" customHeight="1">
      <c r="A132" s="62" t="s">
        <v>27</v>
      </c>
      <c r="B132" s="60" t="s">
        <v>178</v>
      </c>
      <c r="C132" s="63" t="s">
        <v>161</v>
      </c>
      <c r="D132" s="60" t="s">
        <v>108</v>
      </c>
      <c r="E132" s="60"/>
      <c r="F132" s="60"/>
      <c r="G132" s="61">
        <v>80</v>
      </c>
    </row>
    <row r="133" spans="1:7" ht="16.5" hidden="1" customHeight="1">
      <c r="A133" s="62" t="s">
        <v>110</v>
      </c>
      <c r="B133" s="60" t="s">
        <v>178</v>
      </c>
      <c r="C133" s="63" t="s">
        <v>161</v>
      </c>
      <c r="D133" s="63" t="s">
        <v>108</v>
      </c>
      <c r="E133" s="60" t="s">
        <v>111</v>
      </c>
      <c r="F133" s="60"/>
      <c r="G133" s="61">
        <v>80</v>
      </c>
    </row>
    <row r="134" spans="1:7" ht="16.5" hidden="1" customHeight="1">
      <c r="A134" s="62" t="s">
        <v>127</v>
      </c>
      <c r="B134" s="60" t="s">
        <v>178</v>
      </c>
      <c r="C134" s="63" t="s">
        <v>161</v>
      </c>
      <c r="D134" s="63" t="s">
        <v>108</v>
      </c>
      <c r="E134" s="60" t="s">
        <v>128</v>
      </c>
      <c r="F134" s="60"/>
      <c r="G134" s="61">
        <v>80</v>
      </c>
    </row>
    <row r="135" spans="1:7" ht="16.5" hidden="1" customHeight="1">
      <c r="A135" s="62" t="s">
        <v>129</v>
      </c>
      <c r="B135" s="60" t="s">
        <v>178</v>
      </c>
      <c r="C135" s="63" t="s">
        <v>161</v>
      </c>
      <c r="D135" s="63" t="s">
        <v>108</v>
      </c>
      <c r="E135" s="60" t="s">
        <v>130</v>
      </c>
      <c r="F135" s="60"/>
      <c r="G135" s="61">
        <v>80</v>
      </c>
    </row>
    <row r="136" spans="1:7" ht="16.5" hidden="1" customHeight="1">
      <c r="A136" s="62" t="s">
        <v>173</v>
      </c>
      <c r="B136" s="60" t="s">
        <v>178</v>
      </c>
      <c r="C136" s="63" t="s">
        <v>161</v>
      </c>
      <c r="D136" s="63" t="s">
        <v>108</v>
      </c>
      <c r="E136" s="63" t="s">
        <v>130</v>
      </c>
      <c r="F136" s="60" t="s">
        <v>174</v>
      </c>
      <c r="G136" s="61">
        <v>80</v>
      </c>
    </row>
    <row r="137" spans="1:7" ht="16.5" hidden="1" customHeight="1">
      <c r="A137" s="62" t="s">
        <v>29</v>
      </c>
      <c r="B137" s="60" t="s">
        <v>178</v>
      </c>
      <c r="C137" s="63" t="s">
        <v>161</v>
      </c>
      <c r="D137" s="60" t="s">
        <v>146</v>
      </c>
      <c r="E137" s="60"/>
      <c r="F137" s="60"/>
      <c r="G137" s="61">
        <v>8797.5</v>
      </c>
    </row>
    <row r="138" spans="1:7" ht="16.5" hidden="1" customHeight="1">
      <c r="A138" s="62" t="s">
        <v>179</v>
      </c>
      <c r="B138" s="60" t="s">
        <v>178</v>
      </c>
      <c r="C138" s="63" t="s">
        <v>161</v>
      </c>
      <c r="D138" s="63" t="s">
        <v>146</v>
      </c>
      <c r="E138" s="60" t="s">
        <v>180</v>
      </c>
      <c r="F138" s="60"/>
      <c r="G138" s="61">
        <v>8797.5</v>
      </c>
    </row>
    <row r="139" spans="1:7" ht="16.5" hidden="1" customHeight="1">
      <c r="A139" s="62" t="s">
        <v>184</v>
      </c>
      <c r="B139" s="60" t="s">
        <v>178</v>
      </c>
      <c r="C139" s="63" t="s">
        <v>161</v>
      </c>
      <c r="D139" s="63" t="s">
        <v>146</v>
      </c>
      <c r="E139" s="60" t="s">
        <v>185</v>
      </c>
      <c r="F139" s="60"/>
      <c r="G139" s="61">
        <v>8797.5</v>
      </c>
    </row>
    <row r="140" spans="1:7" ht="16.5" hidden="1" customHeight="1">
      <c r="A140" s="62" t="s">
        <v>282</v>
      </c>
      <c r="B140" s="60" t="s">
        <v>178</v>
      </c>
      <c r="C140" s="63" t="s">
        <v>161</v>
      </c>
      <c r="D140" s="63" t="s">
        <v>146</v>
      </c>
      <c r="E140" s="60" t="s">
        <v>283</v>
      </c>
      <c r="F140" s="60"/>
      <c r="G140" s="61">
        <v>787</v>
      </c>
    </row>
    <row r="141" spans="1:7" ht="16.5" hidden="1" customHeight="1">
      <c r="A141" s="62" t="s">
        <v>284</v>
      </c>
      <c r="B141" s="60" t="s">
        <v>178</v>
      </c>
      <c r="C141" s="63" t="s">
        <v>161</v>
      </c>
      <c r="D141" s="63" t="s">
        <v>146</v>
      </c>
      <c r="E141" s="60" t="s">
        <v>285</v>
      </c>
      <c r="F141" s="60"/>
      <c r="G141" s="61">
        <v>787</v>
      </c>
    </row>
    <row r="142" spans="1:7" ht="16.5" hidden="1" customHeight="1">
      <c r="A142" s="62" t="s">
        <v>175</v>
      </c>
      <c r="B142" s="60" t="s">
        <v>178</v>
      </c>
      <c r="C142" s="63" t="s">
        <v>161</v>
      </c>
      <c r="D142" s="63" t="s">
        <v>146</v>
      </c>
      <c r="E142" s="63" t="s">
        <v>285</v>
      </c>
      <c r="F142" s="60" t="s">
        <v>176</v>
      </c>
      <c r="G142" s="61"/>
    </row>
    <row r="143" spans="1:7" ht="16.5" hidden="1" customHeight="1">
      <c r="A143" s="62" t="s">
        <v>182</v>
      </c>
      <c r="B143" s="60" t="s">
        <v>178</v>
      </c>
      <c r="C143" s="63" t="s">
        <v>161</v>
      </c>
      <c r="D143" s="63" t="s">
        <v>146</v>
      </c>
      <c r="E143" s="63" t="s">
        <v>285</v>
      </c>
      <c r="F143" s="60" t="s">
        <v>183</v>
      </c>
      <c r="G143" s="61"/>
    </row>
    <row r="144" spans="1:7" ht="16.5" hidden="1" customHeight="1">
      <c r="A144" s="62" t="s">
        <v>286</v>
      </c>
      <c r="B144" s="60" t="s">
        <v>178</v>
      </c>
      <c r="C144" s="63" t="s">
        <v>161</v>
      </c>
      <c r="D144" s="63" t="s">
        <v>146</v>
      </c>
      <c r="E144" s="60" t="s">
        <v>287</v>
      </c>
      <c r="F144" s="60"/>
      <c r="G144" s="61">
        <v>8797.5</v>
      </c>
    </row>
    <row r="145" spans="1:7" ht="16.5" hidden="1" customHeight="1">
      <c r="A145" s="62" t="s">
        <v>288</v>
      </c>
      <c r="B145" s="60" t="s">
        <v>178</v>
      </c>
      <c r="C145" s="63" t="s">
        <v>161</v>
      </c>
      <c r="D145" s="63" t="s">
        <v>146</v>
      </c>
      <c r="E145" s="60" t="s">
        <v>289</v>
      </c>
      <c r="F145" s="60"/>
      <c r="G145" s="61">
        <v>8797.5</v>
      </c>
    </row>
    <row r="146" spans="1:7" ht="16.5" hidden="1" customHeight="1">
      <c r="A146" s="62" t="s">
        <v>175</v>
      </c>
      <c r="B146" s="60" t="s">
        <v>178</v>
      </c>
      <c r="C146" s="63" t="s">
        <v>161</v>
      </c>
      <c r="D146" s="63" t="s">
        <v>146</v>
      </c>
      <c r="E146" s="63" t="s">
        <v>289</v>
      </c>
      <c r="F146" s="60" t="s">
        <v>176</v>
      </c>
      <c r="G146" s="61">
        <v>7126</v>
      </c>
    </row>
    <row r="147" spans="1:7" ht="16.5" hidden="1" customHeight="1">
      <c r="A147" s="62" t="s">
        <v>182</v>
      </c>
      <c r="B147" s="60" t="s">
        <v>178</v>
      </c>
      <c r="C147" s="63" t="s">
        <v>161</v>
      </c>
      <c r="D147" s="63" t="s">
        <v>146</v>
      </c>
      <c r="E147" s="63" t="s">
        <v>289</v>
      </c>
      <c r="F147" s="60" t="s">
        <v>183</v>
      </c>
      <c r="G147" s="61">
        <v>1671.5</v>
      </c>
    </row>
    <row r="148" spans="1:7" ht="16.5" hidden="1" customHeight="1">
      <c r="A148" s="62" t="s">
        <v>290</v>
      </c>
      <c r="B148" s="60" t="s">
        <v>178</v>
      </c>
      <c r="C148" s="63" t="s">
        <v>161</v>
      </c>
      <c r="D148" s="63" t="s">
        <v>146</v>
      </c>
      <c r="E148" s="60" t="s">
        <v>291</v>
      </c>
      <c r="F148" s="60"/>
      <c r="G148" s="61">
        <v>-787</v>
      </c>
    </row>
    <row r="149" spans="1:7" ht="16.5" hidden="1" customHeight="1">
      <c r="A149" s="62" t="s">
        <v>292</v>
      </c>
      <c r="B149" s="60" t="s">
        <v>178</v>
      </c>
      <c r="C149" s="63" t="s">
        <v>161</v>
      </c>
      <c r="D149" s="63" t="s">
        <v>146</v>
      </c>
      <c r="E149" s="60" t="s">
        <v>293</v>
      </c>
      <c r="F149" s="60"/>
      <c r="G149" s="61">
        <v>-787</v>
      </c>
    </row>
    <row r="150" spans="1:7" ht="16.5" hidden="1" customHeight="1">
      <c r="A150" s="62" t="s">
        <v>175</v>
      </c>
      <c r="B150" s="60" t="s">
        <v>178</v>
      </c>
      <c r="C150" s="63" t="s">
        <v>161</v>
      </c>
      <c r="D150" s="63" t="s">
        <v>146</v>
      </c>
      <c r="E150" s="63" t="s">
        <v>293</v>
      </c>
      <c r="F150" s="60" t="s">
        <v>176</v>
      </c>
      <c r="G150" s="61"/>
    </row>
    <row r="151" spans="1:7" ht="16.5" hidden="1" customHeight="1">
      <c r="A151" s="62" t="s">
        <v>33</v>
      </c>
      <c r="B151" s="60" t="s">
        <v>178</v>
      </c>
      <c r="C151" s="63" t="s">
        <v>161</v>
      </c>
      <c r="D151" s="60" t="s">
        <v>158</v>
      </c>
      <c r="E151" s="60"/>
      <c r="F151" s="60"/>
      <c r="G151" s="61">
        <v>0</v>
      </c>
    </row>
    <row r="152" spans="1:7" ht="16.5" hidden="1" customHeight="1">
      <c r="A152" s="62" t="s">
        <v>110</v>
      </c>
      <c r="B152" s="60" t="s">
        <v>178</v>
      </c>
      <c r="C152" s="63" t="s">
        <v>161</v>
      </c>
      <c r="D152" s="63" t="s">
        <v>158</v>
      </c>
      <c r="E152" s="60" t="s">
        <v>111</v>
      </c>
      <c r="F152" s="60"/>
      <c r="G152" s="61">
        <v>0</v>
      </c>
    </row>
    <row r="153" spans="1:7" ht="16.5" hidden="1" customHeight="1">
      <c r="A153" s="62" t="s">
        <v>186</v>
      </c>
      <c r="B153" s="60" t="s">
        <v>178</v>
      </c>
      <c r="C153" s="63" t="s">
        <v>161</v>
      </c>
      <c r="D153" s="63" t="s">
        <v>158</v>
      </c>
      <c r="E153" s="60" t="s">
        <v>187</v>
      </c>
      <c r="F153" s="60"/>
      <c r="G153" s="61">
        <v>0</v>
      </c>
    </row>
    <row r="154" spans="1:7" ht="16.5" hidden="1" customHeight="1">
      <c r="A154" s="62" t="s">
        <v>294</v>
      </c>
      <c r="B154" s="60" t="s">
        <v>178</v>
      </c>
      <c r="C154" s="63" t="s">
        <v>161</v>
      </c>
      <c r="D154" s="63" t="s">
        <v>158</v>
      </c>
      <c r="E154" s="60" t="s">
        <v>295</v>
      </c>
      <c r="F154" s="60"/>
      <c r="G154" s="61">
        <v>173</v>
      </c>
    </row>
    <row r="155" spans="1:7" ht="16.5" hidden="1" customHeight="1">
      <c r="A155" s="62" t="s">
        <v>169</v>
      </c>
      <c r="B155" s="60" t="s">
        <v>178</v>
      </c>
      <c r="C155" s="63" t="s">
        <v>161</v>
      </c>
      <c r="D155" s="63" t="s">
        <v>158</v>
      </c>
      <c r="E155" s="63" t="s">
        <v>295</v>
      </c>
      <c r="F155" s="60" t="s">
        <v>170</v>
      </c>
      <c r="G155" s="61"/>
    </row>
    <row r="156" spans="1:7" ht="16.5" hidden="1" customHeight="1">
      <c r="A156" s="62" t="s">
        <v>141</v>
      </c>
      <c r="B156" s="60" t="s">
        <v>178</v>
      </c>
      <c r="C156" s="63" t="s">
        <v>161</v>
      </c>
      <c r="D156" s="63" t="s">
        <v>158</v>
      </c>
      <c r="E156" s="63" t="s">
        <v>295</v>
      </c>
      <c r="F156" s="60" t="s">
        <v>142</v>
      </c>
      <c r="G156" s="61"/>
    </row>
    <row r="157" spans="1:7" ht="16.5" hidden="1" customHeight="1">
      <c r="A157" s="62" t="s">
        <v>188</v>
      </c>
      <c r="B157" s="60" t="s">
        <v>178</v>
      </c>
      <c r="C157" s="63" t="s">
        <v>161</v>
      </c>
      <c r="D157" s="63" t="s">
        <v>158</v>
      </c>
      <c r="E157" s="60" t="s">
        <v>189</v>
      </c>
      <c r="F157" s="60"/>
      <c r="G157" s="61">
        <v>-173</v>
      </c>
    </row>
    <row r="158" spans="1:7" ht="16.5" hidden="1" customHeight="1">
      <c r="A158" s="62" t="s">
        <v>169</v>
      </c>
      <c r="B158" s="60" t="s">
        <v>178</v>
      </c>
      <c r="C158" s="63" t="s">
        <v>161</v>
      </c>
      <c r="D158" s="63" t="s">
        <v>158</v>
      </c>
      <c r="E158" s="63" t="s">
        <v>189</v>
      </c>
      <c r="F158" s="60" t="s">
        <v>170</v>
      </c>
      <c r="G158" s="61"/>
    </row>
    <row r="159" spans="1:7" ht="16.5" hidden="1" customHeight="1">
      <c r="A159" s="62" t="s">
        <v>171</v>
      </c>
      <c r="B159" s="60" t="s">
        <v>178</v>
      </c>
      <c r="C159" s="63" t="s">
        <v>161</v>
      </c>
      <c r="D159" s="63" t="s">
        <v>158</v>
      </c>
      <c r="E159" s="63" t="s">
        <v>189</v>
      </c>
      <c r="F159" s="60" t="s">
        <v>172</v>
      </c>
      <c r="G159" s="61"/>
    </row>
    <row r="160" spans="1:7" ht="16.5" hidden="1" customHeight="1">
      <c r="A160" s="58" t="s">
        <v>192</v>
      </c>
      <c r="B160" s="59" t="s">
        <v>193</v>
      </c>
      <c r="C160" s="60"/>
      <c r="D160" s="60"/>
      <c r="E160" s="60"/>
      <c r="F160" s="60"/>
      <c r="G160" s="61">
        <v>-1364.98145</v>
      </c>
    </row>
    <row r="161" spans="1:7" ht="16.5" hidden="1" customHeight="1">
      <c r="A161" s="62" t="s">
        <v>25</v>
      </c>
      <c r="B161" s="60" t="s">
        <v>193</v>
      </c>
      <c r="C161" s="60" t="s">
        <v>161</v>
      </c>
      <c r="D161" s="60"/>
      <c r="E161" s="60"/>
      <c r="F161" s="60"/>
      <c r="G161" s="61">
        <v>-75.872</v>
      </c>
    </row>
    <row r="162" spans="1:7" ht="16.5" hidden="1" customHeight="1">
      <c r="A162" s="62" t="s">
        <v>31</v>
      </c>
      <c r="B162" s="60" t="s">
        <v>193</v>
      </c>
      <c r="C162" s="63" t="s">
        <v>161</v>
      </c>
      <c r="D162" s="60" t="s">
        <v>124</v>
      </c>
      <c r="E162" s="60"/>
      <c r="F162" s="60"/>
      <c r="G162" s="61">
        <v>-75.872</v>
      </c>
    </row>
    <row r="163" spans="1:7" ht="16.5" hidden="1" customHeight="1">
      <c r="A163" s="62" t="s">
        <v>194</v>
      </c>
      <c r="B163" s="60" t="s">
        <v>193</v>
      </c>
      <c r="C163" s="63" t="s">
        <v>161</v>
      </c>
      <c r="D163" s="63" t="s">
        <v>124</v>
      </c>
      <c r="E163" s="60" t="s">
        <v>195</v>
      </c>
      <c r="F163" s="60"/>
      <c r="G163" s="61">
        <v>-75.872</v>
      </c>
    </row>
    <row r="164" spans="1:7" ht="16.5" hidden="1" customHeight="1">
      <c r="A164" s="62" t="s">
        <v>196</v>
      </c>
      <c r="B164" s="60" t="s">
        <v>193</v>
      </c>
      <c r="C164" s="63" t="s">
        <v>161</v>
      </c>
      <c r="D164" s="63" t="s">
        <v>124</v>
      </c>
      <c r="E164" s="60" t="s">
        <v>197</v>
      </c>
      <c r="F164" s="60"/>
      <c r="G164" s="61">
        <v>-75.872</v>
      </c>
    </row>
    <row r="165" spans="1:7" ht="16.5" hidden="1" customHeight="1">
      <c r="A165" s="62" t="s">
        <v>198</v>
      </c>
      <c r="B165" s="60" t="s">
        <v>193</v>
      </c>
      <c r="C165" s="63" t="s">
        <v>161</v>
      </c>
      <c r="D165" s="63" t="s">
        <v>124</v>
      </c>
      <c r="E165" s="60" t="s">
        <v>199</v>
      </c>
      <c r="F165" s="60"/>
      <c r="G165" s="61">
        <v>-75.872</v>
      </c>
    </row>
    <row r="166" spans="1:7" ht="16.5" hidden="1" customHeight="1">
      <c r="A166" s="62" t="s">
        <v>200</v>
      </c>
      <c r="B166" s="60" t="s">
        <v>193</v>
      </c>
      <c r="C166" s="63" t="s">
        <v>161</v>
      </c>
      <c r="D166" s="63" t="s">
        <v>124</v>
      </c>
      <c r="E166" s="60" t="s">
        <v>201</v>
      </c>
      <c r="F166" s="60"/>
      <c r="G166" s="61">
        <v>-75.872</v>
      </c>
    </row>
    <row r="167" spans="1:7" ht="16.5" hidden="1" customHeight="1">
      <c r="A167" s="62" t="s">
        <v>175</v>
      </c>
      <c r="B167" s="60" t="s">
        <v>193</v>
      </c>
      <c r="C167" s="63" t="s">
        <v>161</v>
      </c>
      <c r="D167" s="63" t="s">
        <v>124</v>
      </c>
      <c r="E167" s="63" t="s">
        <v>201</v>
      </c>
      <c r="F167" s="60" t="s">
        <v>176</v>
      </c>
      <c r="G167" s="61"/>
    </row>
    <row r="168" spans="1:7" ht="16.5" hidden="1" customHeight="1">
      <c r="A168" s="62" t="s">
        <v>35</v>
      </c>
      <c r="B168" s="60" t="s">
        <v>193</v>
      </c>
      <c r="C168" s="60" t="s">
        <v>144</v>
      </c>
      <c r="D168" s="60"/>
      <c r="E168" s="60"/>
      <c r="F168" s="60"/>
      <c r="G168" s="61">
        <v>-1289.1094499999999</v>
      </c>
    </row>
    <row r="169" spans="1:7" ht="16.5" hidden="1" customHeight="1">
      <c r="A169" s="62" t="s">
        <v>37</v>
      </c>
      <c r="B169" s="60" t="s">
        <v>193</v>
      </c>
      <c r="C169" s="63" t="s">
        <v>144</v>
      </c>
      <c r="D169" s="60" t="s">
        <v>108</v>
      </c>
      <c r="E169" s="60"/>
      <c r="F169" s="60"/>
      <c r="G169" s="61">
        <v>-1364.98145</v>
      </c>
    </row>
    <row r="170" spans="1:7" ht="16.5" hidden="1" customHeight="1">
      <c r="A170" s="62" t="s">
        <v>194</v>
      </c>
      <c r="B170" s="60" t="s">
        <v>193</v>
      </c>
      <c r="C170" s="63" t="s">
        <v>144</v>
      </c>
      <c r="D170" s="63" t="s">
        <v>108</v>
      </c>
      <c r="E170" s="60" t="s">
        <v>195</v>
      </c>
      <c r="F170" s="60"/>
      <c r="G170" s="61">
        <v>-1364.98145</v>
      </c>
    </row>
    <row r="171" spans="1:7" ht="16.5" hidden="1" customHeight="1">
      <c r="A171" s="62" t="s">
        <v>202</v>
      </c>
      <c r="B171" s="60" t="s">
        <v>193</v>
      </c>
      <c r="C171" s="63" t="s">
        <v>144</v>
      </c>
      <c r="D171" s="63" t="s">
        <v>108</v>
      </c>
      <c r="E171" s="60" t="s">
        <v>203</v>
      </c>
      <c r="F171" s="60"/>
      <c r="G171" s="61">
        <v>-1415.98145</v>
      </c>
    </row>
    <row r="172" spans="1:7" ht="16.5" hidden="1" customHeight="1">
      <c r="A172" s="62" t="s">
        <v>198</v>
      </c>
      <c r="B172" s="60" t="s">
        <v>193</v>
      </c>
      <c r="C172" s="63" t="s">
        <v>144</v>
      </c>
      <c r="D172" s="63" t="s">
        <v>108</v>
      </c>
      <c r="E172" s="60" t="s">
        <v>204</v>
      </c>
      <c r="F172" s="60"/>
      <c r="G172" s="61">
        <v>-51</v>
      </c>
    </row>
    <row r="173" spans="1:7" ht="16.5" hidden="1" customHeight="1">
      <c r="A173" s="62" t="s">
        <v>205</v>
      </c>
      <c r="B173" s="60" t="s">
        <v>193</v>
      </c>
      <c r="C173" s="63" t="s">
        <v>144</v>
      </c>
      <c r="D173" s="63" t="s">
        <v>108</v>
      </c>
      <c r="E173" s="60" t="s">
        <v>206</v>
      </c>
      <c r="F173" s="60"/>
      <c r="G173" s="61">
        <v>-51</v>
      </c>
    </row>
    <row r="174" spans="1:7" ht="16.5" hidden="1" customHeight="1">
      <c r="A174" s="62" t="s">
        <v>175</v>
      </c>
      <c r="B174" s="60" t="s">
        <v>193</v>
      </c>
      <c r="C174" s="63" t="s">
        <v>144</v>
      </c>
      <c r="D174" s="63" t="s">
        <v>108</v>
      </c>
      <c r="E174" s="63" t="s">
        <v>206</v>
      </c>
      <c r="F174" s="60" t="s">
        <v>176</v>
      </c>
      <c r="G174" s="61"/>
    </row>
    <row r="175" spans="1:7" ht="16.5" hidden="1" customHeight="1">
      <c r="A175" s="62" t="s">
        <v>207</v>
      </c>
      <c r="B175" s="60" t="s">
        <v>193</v>
      </c>
      <c r="C175" s="63" t="s">
        <v>144</v>
      </c>
      <c r="D175" s="63" t="s">
        <v>108</v>
      </c>
      <c r="E175" s="60" t="s">
        <v>208</v>
      </c>
      <c r="F175" s="60"/>
      <c r="G175" s="61">
        <v>-1364.98145</v>
      </c>
    </row>
    <row r="176" spans="1:7" ht="16.5" hidden="1" customHeight="1">
      <c r="A176" s="62" t="s">
        <v>296</v>
      </c>
      <c r="B176" s="60" t="s">
        <v>193</v>
      </c>
      <c r="C176" s="63" t="s">
        <v>144</v>
      </c>
      <c r="D176" s="63" t="s">
        <v>108</v>
      </c>
      <c r="E176" s="60" t="s">
        <v>297</v>
      </c>
      <c r="F176" s="60"/>
      <c r="G176" s="61">
        <v>-1364.98145</v>
      </c>
    </row>
    <row r="177" spans="1:7" ht="16.5" hidden="1" customHeight="1">
      <c r="A177" s="62" t="s">
        <v>125</v>
      </c>
      <c r="B177" s="60" t="s">
        <v>193</v>
      </c>
      <c r="C177" s="63" t="s">
        <v>144</v>
      </c>
      <c r="D177" s="63" t="s">
        <v>108</v>
      </c>
      <c r="E177" s="63" t="s">
        <v>297</v>
      </c>
      <c r="F177" s="60" t="s">
        <v>126</v>
      </c>
      <c r="G177" s="61">
        <v>-1364.98145</v>
      </c>
    </row>
    <row r="178" spans="1:7" ht="16.5" hidden="1" customHeight="1">
      <c r="A178" s="62" t="s">
        <v>209</v>
      </c>
      <c r="B178" s="60" t="s">
        <v>193</v>
      </c>
      <c r="C178" s="63" t="s">
        <v>144</v>
      </c>
      <c r="D178" s="63" t="s">
        <v>108</v>
      </c>
      <c r="E178" s="60" t="s">
        <v>210</v>
      </c>
      <c r="F178" s="60"/>
      <c r="G178" s="61">
        <v>51</v>
      </c>
    </row>
    <row r="179" spans="1:7" ht="16.5" hidden="1" customHeight="1">
      <c r="A179" s="62" t="s">
        <v>198</v>
      </c>
      <c r="B179" s="60" t="s">
        <v>193</v>
      </c>
      <c r="C179" s="63" t="s">
        <v>144</v>
      </c>
      <c r="D179" s="63" t="s">
        <v>108</v>
      </c>
      <c r="E179" s="60" t="s">
        <v>211</v>
      </c>
      <c r="F179" s="60"/>
      <c r="G179" s="61">
        <v>51</v>
      </c>
    </row>
    <row r="180" spans="1:7" ht="16.5" hidden="1" customHeight="1">
      <c r="A180" s="62" t="s">
        <v>205</v>
      </c>
      <c r="B180" s="60" t="s">
        <v>193</v>
      </c>
      <c r="C180" s="63" t="s">
        <v>144</v>
      </c>
      <c r="D180" s="63" t="s">
        <v>108</v>
      </c>
      <c r="E180" s="60" t="s">
        <v>212</v>
      </c>
      <c r="F180" s="60"/>
      <c r="G180" s="61">
        <v>51</v>
      </c>
    </row>
    <row r="181" spans="1:7" ht="16.5" hidden="1" customHeight="1">
      <c r="A181" s="62" t="s">
        <v>175</v>
      </c>
      <c r="B181" s="60" t="s">
        <v>193</v>
      </c>
      <c r="C181" s="63" t="s">
        <v>144</v>
      </c>
      <c r="D181" s="63" t="s">
        <v>108</v>
      </c>
      <c r="E181" s="63" t="s">
        <v>212</v>
      </c>
      <c r="F181" s="60" t="s">
        <v>176</v>
      </c>
      <c r="G181" s="61"/>
    </row>
    <row r="182" spans="1:7" ht="16.5" hidden="1" customHeight="1">
      <c r="A182" s="62" t="s">
        <v>73</v>
      </c>
      <c r="B182" s="60" t="s">
        <v>193</v>
      </c>
      <c r="C182" s="63" t="s">
        <v>144</v>
      </c>
      <c r="D182" s="60" t="s">
        <v>143</v>
      </c>
      <c r="E182" s="60"/>
      <c r="F182" s="60"/>
      <c r="G182" s="61">
        <v>75.872</v>
      </c>
    </row>
    <row r="183" spans="1:7" ht="16.5" hidden="1" customHeight="1">
      <c r="A183" s="62" t="s">
        <v>110</v>
      </c>
      <c r="B183" s="60" t="s">
        <v>193</v>
      </c>
      <c r="C183" s="63" t="s">
        <v>144</v>
      </c>
      <c r="D183" s="63" t="s">
        <v>143</v>
      </c>
      <c r="E183" s="60" t="s">
        <v>111</v>
      </c>
      <c r="F183" s="60"/>
      <c r="G183" s="61">
        <v>75.872</v>
      </c>
    </row>
    <row r="184" spans="1:7" ht="16.5" hidden="1" customHeight="1">
      <c r="A184" s="62" t="s">
        <v>112</v>
      </c>
      <c r="B184" s="60" t="s">
        <v>193</v>
      </c>
      <c r="C184" s="63" t="s">
        <v>144</v>
      </c>
      <c r="D184" s="63" t="s">
        <v>143</v>
      </c>
      <c r="E184" s="60" t="s">
        <v>113</v>
      </c>
      <c r="F184" s="60"/>
      <c r="G184" s="61">
        <v>75.872</v>
      </c>
    </row>
    <row r="185" spans="1:7" ht="16.5" hidden="1" customHeight="1">
      <c r="A185" s="62" t="s">
        <v>114</v>
      </c>
      <c r="B185" s="60" t="s">
        <v>193</v>
      </c>
      <c r="C185" s="63" t="s">
        <v>144</v>
      </c>
      <c r="D185" s="63" t="s">
        <v>143</v>
      </c>
      <c r="E185" s="60" t="s">
        <v>115</v>
      </c>
      <c r="F185" s="60"/>
      <c r="G185" s="61">
        <v>75.872</v>
      </c>
    </row>
    <row r="186" spans="1:7" ht="16.5" hidden="1" customHeight="1">
      <c r="A186" s="62" t="s">
        <v>116</v>
      </c>
      <c r="B186" s="60" t="s">
        <v>193</v>
      </c>
      <c r="C186" s="63" t="s">
        <v>144</v>
      </c>
      <c r="D186" s="63" t="s">
        <v>143</v>
      </c>
      <c r="E186" s="63" t="s">
        <v>115</v>
      </c>
      <c r="F186" s="60" t="s">
        <v>117</v>
      </c>
      <c r="G186" s="61"/>
    </row>
    <row r="187" spans="1:7" ht="16.5" hidden="1" customHeight="1">
      <c r="A187" s="62" t="s">
        <v>118</v>
      </c>
      <c r="B187" s="60" t="s">
        <v>193</v>
      </c>
      <c r="C187" s="63" t="s">
        <v>144</v>
      </c>
      <c r="D187" s="63" t="s">
        <v>143</v>
      </c>
      <c r="E187" s="63" t="s">
        <v>115</v>
      </c>
      <c r="F187" s="60" t="s">
        <v>119</v>
      </c>
      <c r="G187" s="61"/>
    </row>
    <row r="188" spans="1:7" ht="16.5" hidden="1" customHeight="1">
      <c r="A188" s="58" t="s">
        <v>213</v>
      </c>
      <c r="B188" s="59" t="s">
        <v>214</v>
      </c>
      <c r="C188" s="60"/>
      <c r="D188" s="60"/>
      <c r="E188" s="60"/>
      <c r="F188" s="60"/>
      <c r="G188" s="61">
        <v>113.005</v>
      </c>
    </row>
    <row r="189" spans="1:7" ht="16.5" hidden="1" customHeight="1">
      <c r="A189" s="62" t="s">
        <v>7</v>
      </c>
      <c r="B189" s="60" t="s">
        <v>214</v>
      </c>
      <c r="C189" s="60" t="s">
        <v>108</v>
      </c>
      <c r="D189" s="60"/>
      <c r="E189" s="60"/>
      <c r="F189" s="60"/>
      <c r="G189" s="61">
        <v>113.005</v>
      </c>
    </row>
    <row r="190" spans="1:7" ht="16.5" hidden="1" customHeight="1">
      <c r="A190" s="62" t="s">
        <v>65</v>
      </c>
      <c r="B190" s="60" t="s">
        <v>214</v>
      </c>
      <c r="C190" s="63" t="s">
        <v>108</v>
      </c>
      <c r="D190" s="60" t="s">
        <v>124</v>
      </c>
      <c r="E190" s="60"/>
      <c r="F190" s="60"/>
      <c r="G190" s="61">
        <v>0</v>
      </c>
    </row>
    <row r="191" spans="1:7" ht="16.5" hidden="1" customHeight="1">
      <c r="A191" s="62" t="s">
        <v>110</v>
      </c>
      <c r="B191" s="60" t="s">
        <v>214</v>
      </c>
      <c r="C191" s="63" t="s">
        <v>108</v>
      </c>
      <c r="D191" s="63" t="s">
        <v>124</v>
      </c>
      <c r="E191" s="60" t="s">
        <v>111</v>
      </c>
      <c r="F191" s="60"/>
      <c r="G191" s="61">
        <v>0</v>
      </c>
    </row>
    <row r="192" spans="1:7" ht="16.5" hidden="1" customHeight="1">
      <c r="A192" s="62" t="s">
        <v>112</v>
      </c>
      <c r="B192" s="60" t="s">
        <v>214</v>
      </c>
      <c r="C192" s="63" t="s">
        <v>108</v>
      </c>
      <c r="D192" s="63" t="s">
        <v>124</v>
      </c>
      <c r="E192" s="60" t="s">
        <v>113</v>
      </c>
      <c r="F192" s="60"/>
      <c r="G192" s="61">
        <v>0</v>
      </c>
    </row>
    <row r="193" spans="1:7" ht="16.5" hidden="1" customHeight="1">
      <c r="A193" s="62" t="s">
        <v>114</v>
      </c>
      <c r="B193" s="60" t="s">
        <v>214</v>
      </c>
      <c r="C193" s="63" t="s">
        <v>108</v>
      </c>
      <c r="D193" s="63" t="s">
        <v>124</v>
      </c>
      <c r="E193" s="60" t="s">
        <v>115</v>
      </c>
      <c r="F193" s="60"/>
      <c r="G193" s="61">
        <v>0</v>
      </c>
    </row>
    <row r="194" spans="1:7" ht="16.5" hidden="1" customHeight="1">
      <c r="A194" s="62" t="s">
        <v>116</v>
      </c>
      <c r="B194" s="60" t="s">
        <v>214</v>
      </c>
      <c r="C194" s="63" t="s">
        <v>108</v>
      </c>
      <c r="D194" s="63" t="s">
        <v>124</v>
      </c>
      <c r="E194" s="63" t="s">
        <v>115</v>
      </c>
      <c r="F194" s="60" t="s">
        <v>117</v>
      </c>
      <c r="G194" s="61"/>
    </row>
    <row r="195" spans="1:7" ht="16.5" hidden="1" customHeight="1">
      <c r="A195" s="62" t="s">
        <v>118</v>
      </c>
      <c r="B195" s="60" t="s">
        <v>214</v>
      </c>
      <c r="C195" s="63" t="s">
        <v>108</v>
      </c>
      <c r="D195" s="63" t="s">
        <v>124</v>
      </c>
      <c r="E195" s="63" t="s">
        <v>115</v>
      </c>
      <c r="F195" s="60" t="s">
        <v>119</v>
      </c>
      <c r="G195" s="61"/>
    </row>
    <row r="196" spans="1:7" ht="16.5" hidden="1" customHeight="1">
      <c r="A196" s="62" t="s">
        <v>11</v>
      </c>
      <c r="B196" s="60" t="s">
        <v>214</v>
      </c>
      <c r="C196" s="63" t="s">
        <v>108</v>
      </c>
      <c r="D196" s="60" t="s">
        <v>109</v>
      </c>
      <c r="E196" s="60"/>
      <c r="F196" s="60"/>
      <c r="G196" s="61">
        <v>113.005</v>
      </c>
    </row>
    <row r="197" spans="1:7" ht="16.5" hidden="1" customHeight="1">
      <c r="A197" s="62" t="s">
        <v>110</v>
      </c>
      <c r="B197" s="60" t="s">
        <v>214</v>
      </c>
      <c r="C197" s="63" t="s">
        <v>108</v>
      </c>
      <c r="D197" s="63" t="s">
        <v>109</v>
      </c>
      <c r="E197" s="60" t="s">
        <v>111</v>
      </c>
      <c r="F197" s="60"/>
      <c r="G197" s="61">
        <v>113.005</v>
      </c>
    </row>
    <row r="198" spans="1:7" ht="16.5" hidden="1" customHeight="1">
      <c r="A198" s="62" t="s">
        <v>112</v>
      </c>
      <c r="B198" s="60" t="s">
        <v>214</v>
      </c>
      <c r="C198" s="63" t="s">
        <v>108</v>
      </c>
      <c r="D198" s="63" t="s">
        <v>109</v>
      </c>
      <c r="E198" s="60" t="s">
        <v>113</v>
      </c>
      <c r="F198" s="60"/>
      <c r="G198" s="61">
        <v>113.005</v>
      </c>
    </row>
    <row r="199" spans="1:7" ht="16.5" hidden="1" customHeight="1">
      <c r="A199" s="62" t="s">
        <v>215</v>
      </c>
      <c r="B199" s="60" t="s">
        <v>214</v>
      </c>
      <c r="C199" s="63" t="s">
        <v>108</v>
      </c>
      <c r="D199" s="63" t="s">
        <v>109</v>
      </c>
      <c r="E199" s="60" t="s">
        <v>216</v>
      </c>
      <c r="F199" s="60"/>
      <c r="G199" s="61">
        <v>113.005</v>
      </c>
    </row>
    <row r="200" spans="1:7" ht="16.5" hidden="1" customHeight="1">
      <c r="A200" s="62" t="s">
        <v>116</v>
      </c>
      <c r="B200" s="60" t="s">
        <v>214</v>
      </c>
      <c r="C200" s="63" t="s">
        <v>108</v>
      </c>
      <c r="D200" s="63" t="s">
        <v>109</v>
      </c>
      <c r="E200" s="63" t="s">
        <v>216</v>
      </c>
      <c r="F200" s="60" t="s">
        <v>117</v>
      </c>
      <c r="G200" s="61">
        <v>78.432000000000002</v>
      </c>
    </row>
    <row r="201" spans="1:7" ht="16.5" hidden="1" customHeight="1">
      <c r="A201" s="62" t="s">
        <v>118</v>
      </c>
      <c r="B201" s="60" t="s">
        <v>214</v>
      </c>
      <c r="C201" s="63" t="s">
        <v>108</v>
      </c>
      <c r="D201" s="63" t="s">
        <v>109</v>
      </c>
      <c r="E201" s="63" t="s">
        <v>216</v>
      </c>
      <c r="F201" s="60" t="s">
        <v>119</v>
      </c>
      <c r="G201" s="61">
        <v>34.573</v>
      </c>
    </row>
    <row r="202" spans="1:7" ht="16.5" hidden="1" customHeight="1">
      <c r="A202" s="58" t="s">
        <v>217</v>
      </c>
      <c r="B202" s="59" t="s">
        <v>218</v>
      </c>
      <c r="C202" s="60"/>
      <c r="D202" s="60"/>
      <c r="E202" s="60"/>
      <c r="F202" s="60"/>
      <c r="G202" s="61">
        <v>54.9</v>
      </c>
    </row>
    <row r="203" spans="1:7" ht="16.5" hidden="1" customHeight="1">
      <c r="A203" s="62" t="s">
        <v>56</v>
      </c>
      <c r="B203" s="60" t="s">
        <v>218</v>
      </c>
      <c r="C203" s="60" t="s">
        <v>143</v>
      </c>
      <c r="D203" s="60"/>
      <c r="E203" s="60"/>
      <c r="F203" s="60"/>
      <c r="G203" s="61">
        <v>354.9</v>
      </c>
    </row>
    <row r="204" spans="1:7" ht="16.5" hidden="1" customHeight="1">
      <c r="A204" s="62" t="s">
        <v>60</v>
      </c>
      <c r="B204" s="60" t="s">
        <v>218</v>
      </c>
      <c r="C204" s="63" t="s">
        <v>143</v>
      </c>
      <c r="D204" s="60" t="s">
        <v>145</v>
      </c>
      <c r="E204" s="60"/>
      <c r="F204" s="60"/>
      <c r="G204" s="61">
        <v>354.9</v>
      </c>
    </row>
    <row r="205" spans="1:7" ht="16.5" hidden="1" customHeight="1">
      <c r="A205" s="62" t="s">
        <v>110</v>
      </c>
      <c r="B205" s="60" t="s">
        <v>218</v>
      </c>
      <c r="C205" s="63" t="s">
        <v>143</v>
      </c>
      <c r="D205" s="63" t="s">
        <v>145</v>
      </c>
      <c r="E205" s="60" t="s">
        <v>111</v>
      </c>
      <c r="F205" s="60"/>
      <c r="G205" s="61">
        <v>354.9</v>
      </c>
    </row>
    <row r="206" spans="1:7" ht="16.5" hidden="1" customHeight="1">
      <c r="A206" s="62" t="s">
        <v>278</v>
      </c>
      <c r="B206" s="60" t="s">
        <v>218</v>
      </c>
      <c r="C206" s="63" t="s">
        <v>143</v>
      </c>
      <c r="D206" s="63" t="s">
        <v>145</v>
      </c>
      <c r="E206" s="60" t="s">
        <v>279</v>
      </c>
      <c r="F206" s="60"/>
      <c r="G206" s="61">
        <v>354.9</v>
      </c>
    </row>
    <row r="207" spans="1:7" ht="16.5" hidden="1" customHeight="1">
      <c r="A207" s="62" t="s">
        <v>298</v>
      </c>
      <c r="B207" s="60" t="s">
        <v>218</v>
      </c>
      <c r="C207" s="63" t="s">
        <v>143</v>
      </c>
      <c r="D207" s="63" t="s">
        <v>145</v>
      </c>
      <c r="E207" s="60" t="s">
        <v>299</v>
      </c>
      <c r="F207" s="60"/>
      <c r="G207" s="61">
        <v>5.2</v>
      </c>
    </row>
    <row r="208" spans="1:7" ht="16.5" hidden="1" customHeight="1">
      <c r="A208" s="62" t="s">
        <v>116</v>
      </c>
      <c r="B208" s="60" t="s">
        <v>218</v>
      </c>
      <c r="C208" s="63" t="s">
        <v>143</v>
      </c>
      <c r="D208" s="63" t="s">
        <v>145</v>
      </c>
      <c r="E208" s="63" t="s">
        <v>299</v>
      </c>
      <c r="F208" s="60" t="s">
        <v>117</v>
      </c>
      <c r="G208" s="61">
        <v>3.9</v>
      </c>
    </row>
    <row r="209" spans="1:7" ht="16.5" hidden="1" customHeight="1">
      <c r="A209" s="62" t="s">
        <v>118</v>
      </c>
      <c r="B209" s="60" t="s">
        <v>218</v>
      </c>
      <c r="C209" s="63" t="s">
        <v>143</v>
      </c>
      <c r="D209" s="63" t="s">
        <v>145</v>
      </c>
      <c r="E209" s="63" t="s">
        <v>299</v>
      </c>
      <c r="F209" s="60" t="s">
        <v>119</v>
      </c>
      <c r="G209" s="61">
        <v>1.3</v>
      </c>
    </row>
    <row r="210" spans="1:7" ht="16.5" hidden="1" customHeight="1">
      <c r="A210" s="62" t="s">
        <v>300</v>
      </c>
      <c r="B210" s="60" t="s">
        <v>218</v>
      </c>
      <c r="C210" s="63" t="s">
        <v>143</v>
      </c>
      <c r="D210" s="63" t="s">
        <v>145</v>
      </c>
      <c r="E210" s="60" t="s">
        <v>301</v>
      </c>
      <c r="F210" s="60"/>
      <c r="G210" s="61">
        <v>349.7</v>
      </c>
    </row>
    <row r="211" spans="1:7" ht="16.5" hidden="1" customHeight="1">
      <c r="A211" s="62" t="s">
        <v>141</v>
      </c>
      <c r="B211" s="60" t="s">
        <v>218</v>
      </c>
      <c r="C211" s="63" t="s">
        <v>143</v>
      </c>
      <c r="D211" s="63" t="s">
        <v>145</v>
      </c>
      <c r="E211" s="63" t="s">
        <v>301</v>
      </c>
      <c r="F211" s="60" t="s">
        <v>142</v>
      </c>
      <c r="G211" s="61">
        <v>349.7</v>
      </c>
    </row>
    <row r="212" spans="1:7" ht="16.5" hidden="1" customHeight="1">
      <c r="A212" s="62" t="s">
        <v>39</v>
      </c>
      <c r="B212" s="60" t="s">
        <v>218</v>
      </c>
      <c r="C212" s="60" t="s">
        <v>120</v>
      </c>
      <c r="D212" s="60"/>
      <c r="E212" s="60"/>
      <c r="F212" s="60"/>
      <c r="G212" s="61">
        <v>-300</v>
      </c>
    </row>
    <row r="213" spans="1:7" ht="16.5" hidden="1" customHeight="1">
      <c r="A213" s="62" t="s">
        <v>41</v>
      </c>
      <c r="B213" s="60" t="s">
        <v>218</v>
      </c>
      <c r="C213" s="63" t="s">
        <v>120</v>
      </c>
      <c r="D213" s="60" t="s">
        <v>124</v>
      </c>
      <c r="E213" s="60"/>
      <c r="F213" s="60"/>
      <c r="G213" s="61">
        <v>-300</v>
      </c>
    </row>
    <row r="214" spans="1:7" ht="16.5" hidden="1" customHeight="1">
      <c r="A214" s="62" t="s">
        <v>219</v>
      </c>
      <c r="B214" s="60" t="s">
        <v>218</v>
      </c>
      <c r="C214" s="63" t="s">
        <v>120</v>
      </c>
      <c r="D214" s="63" t="s">
        <v>124</v>
      </c>
      <c r="E214" s="60" t="s">
        <v>220</v>
      </c>
      <c r="F214" s="60"/>
      <c r="G214" s="61">
        <v>-300</v>
      </c>
    </row>
    <row r="215" spans="1:7" ht="16.5" hidden="1" customHeight="1">
      <c r="A215" s="62" t="s">
        <v>302</v>
      </c>
      <c r="B215" s="60" t="s">
        <v>218</v>
      </c>
      <c r="C215" s="63" t="s">
        <v>120</v>
      </c>
      <c r="D215" s="63" t="s">
        <v>124</v>
      </c>
      <c r="E215" s="60" t="s">
        <v>303</v>
      </c>
      <c r="F215" s="60"/>
      <c r="G215" s="61">
        <v>-300</v>
      </c>
    </row>
    <row r="216" spans="1:7" ht="16.5" hidden="1" customHeight="1">
      <c r="A216" s="62" t="s">
        <v>304</v>
      </c>
      <c r="B216" s="60" t="s">
        <v>218</v>
      </c>
      <c r="C216" s="63" t="s">
        <v>120</v>
      </c>
      <c r="D216" s="63" t="s">
        <v>124</v>
      </c>
      <c r="E216" s="60" t="s">
        <v>305</v>
      </c>
      <c r="F216" s="60"/>
      <c r="G216" s="61">
        <v>-300</v>
      </c>
    </row>
    <row r="217" spans="1:7" ht="16.5" hidden="1" customHeight="1">
      <c r="A217" s="62" t="s">
        <v>306</v>
      </c>
      <c r="B217" s="60" t="s">
        <v>218</v>
      </c>
      <c r="C217" s="63" t="s">
        <v>120</v>
      </c>
      <c r="D217" s="63" t="s">
        <v>124</v>
      </c>
      <c r="E217" s="63" t="s">
        <v>305</v>
      </c>
      <c r="F217" s="60" t="s">
        <v>307</v>
      </c>
      <c r="G217" s="61">
        <v>-300</v>
      </c>
    </row>
    <row r="218" spans="1:7" ht="16.5" hidden="1" customHeight="1">
      <c r="A218" s="64" t="s">
        <v>221</v>
      </c>
      <c r="B218" s="64"/>
      <c r="C218" s="64"/>
      <c r="D218" s="64"/>
      <c r="E218" s="64"/>
      <c r="F218" s="65"/>
      <c r="G218" s="61">
        <v>47012.716770000006</v>
      </c>
    </row>
    <row r="219" spans="1:7" ht="16.5" customHeight="1"/>
    <row r="220" spans="1:7" ht="16.5" customHeight="1">
      <c r="B220" s="66"/>
      <c r="C220" s="66"/>
      <c r="D220" s="66"/>
      <c r="E220" s="66"/>
      <c r="F220" s="66"/>
      <c r="G220" s="67"/>
    </row>
    <row r="221" spans="1:7" ht="16.5" customHeight="1">
      <c r="A221" s="45" t="s">
        <v>222</v>
      </c>
      <c r="B221" s="68"/>
      <c r="C221" s="68"/>
      <c r="D221" s="66"/>
      <c r="F221" s="69" t="s">
        <v>223</v>
      </c>
      <c r="G221" s="69"/>
    </row>
    <row r="222" spans="1:7" ht="16.5" customHeight="1">
      <c r="B222" s="70" t="s">
        <v>224</v>
      </c>
      <c r="C222" s="70"/>
      <c r="F222" s="50" t="s">
        <v>225</v>
      </c>
      <c r="G222" s="50"/>
    </row>
    <row r="223" spans="1:7" ht="16.5" customHeight="1"/>
    <row r="224" spans="1:7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319" ht="12.75" customHeight="1"/>
    <row r="321" ht="12.75" customHeight="1"/>
    <row r="322" ht="12.75" customHeight="1"/>
    <row r="325" ht="12.75" customHeight="1"/>
    <row r="328" ht="12.75" customHeight="1"/>
    <row r="330" ht="12.75" customHeight="1"/>
    <row r="334" ht="12.75" customHeight="1"/>
    <row r="335" ht="12.75" customHeight="1"/>
    <row r="337" ht="12.75" customHeight="1"/>
    <row r="338" ht="12.75" customHeight="1"/>
    <row r="342" ht="12.75" customHeight="1"/>
    <row r="348" ht="12.75" customHeight="1"/>
    <row r="349" ht="12.75" customHeight="1"/>
  </sheetData>
  <autoFilter ref="A10:G218">
    <filterColumn colId="2">
      <filters>
        <filter val="14"/>
      </filters>
    </filterColumn>
    <filterColumn colId="5">
      <customFilters>
        <customFilter operator="notEqual" val=" "/>
      </customFilters>
    </filterColumn>
    <filterColumn colId="6">
      <filters>
        <filter val="-0,08000"/>
        <filter val="-1 289,10945"/>
        <filter val="-1 364,98145"/>
        <filter val="-1 415,98145"/>
        <filter val="1 435,00000"/>
        <filter val="1 671,50000"/>
        <filter val="1,30000"/>
        <filter val="10,66600"/>
        <filter val="-10,66600"/>
        <filter val="10,82027"/>
        <filter val="113,00500"/>
        <filter val="-115,36800"/>
        <filter val="12 899,98145"/>
        <filter val="14,87200"/>
        <filter val="15 299,98145"/>
        <filter val="-150,28800"/>
        <filter val="173,00000"/>
        <filter val="-173,00000"/>
        <filter val="184,77000"/>
        <filter val="2 205,90000"/>
        <filter val="2 310,00000"/>
        <filter val="2 400,00000"/>
        <filter val="-2 400,00000"/>
        <filter val="2 666,36715"/>
        <filter val="20,25038"/>
        <filter val="20,46300"/>
        <filter val="205,90200"/>
        <filter val="-205,90200"/>
        <filter val="21 302,11000"/>
        <filter val="21 486,88000"/>
        <filter val="25,00000"/>
        <filter val="-25,00000"/>
        <filter val="255,54688"/>
        <filter val="258,09069"/>
        <filter val="266,36715"/>
        <filter val="-293,33723"/>
        <filter val="-3,74875"/>
        <filter val="3,90000"/>
        <filter val="-300,00000"/>
        <filter val="304,18240"/>
        <filter val="-304,18240"/>
        <filter val="34,57300"/>
        <filter val="-34,92000"/>
        <filter val="349,70000"/>
        <filter val="35,00000"/>
        <filter val="35,28800"/>
        <filter val="35,36800"/>
        <filter val="354,90000"/>
        <filter val="370,33985"/>
        <filter val="-371,12645"/>
        <filter val="-374,87520"/>
        <filter val="38 884,25340"/>
        <filter val="-411,62825"/>
        <filter val="412,75182"/>
        <filter val="47 012,71677"/>
        <filter val="5,20000"/>
        <filter val="51,00000"/>
        <filter val="-51,00000"/>
        <filter val="51,27201"/>
        <filter val="-51,27201"/>
        <filter val="515,16101"/>
        <filter val="54,90000"/>
        <filter val="55,00000"/>
        <filter val="584,62825"/>
        <filter val="61,00000"/>
        <filter val="7 126,00000"/>
        <filter val="7,41197"/>
        <filter val="732,00000"/>
        <filter val="75,87200"/>
        <filter val="-75,87200"/>
        <filter val="-78,00000"/>
        <filter val="78,43200"/>
        <filter val="787,00000"/>
        <filter val="-787,00000"/>
        <filter val="793,50208"/>
        <filter val="8 797,50000"/>
        <filter val="8 877,50000"/>
        <filter val="80,00000"/>
        <filter val="875,00000"/>
        <filter val="90,00000"/>
        <filter val="-95,00000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НЕ ПЕЧАТАТЬ!!!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2020-07-20T07:31:57Z</cp:lastPrinted>
  <dcterms:created xsi:type="dcterms:W3CDTF">2019-03-28T06:46:49Z</dcterms:created>
  <dcterms:modified xsi:type="dcterms:W3CDTF">2020-07-20T08:00:29Z</dcterms:modified>
</cp:coreProperties>
</file>